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ЭтаКнига"/>
  <bookViews>
    <workbookView xWindow="0" yWindow="0" windowWidth="25440" windowHeight="11940" activeTab="3"/>
  </bookViews>
  <sheets>
    <sheet name="1" sheetId="1" r:id="rId1"/>
    <sheet name="2" sheetId="2" r:id="rId2"/>
    <sheet name="3" sheetId="3" r:id="rId3"/>
    <sheet name="4" sheetId="4" r:id="rId4"/>
    <sheet name="5" sheetId="5" r:id="rId5"/>
    <sheet name="6" sheetId="6" r:id="rId6"/>
    <sheet name="7" sheetId="8" r:id="rId7"/>
  </sheets>
  <definedNames>
    <definedName name="_xlnm._FilterDatabase" localSheetId="2" hidden="1">'3'!$A$8:$T$8</definedName>
    <definedName name="_xlnm._FilterDatabase" localSheetId="4" hidden="1">'5'!$A$5:$D$30</definedName>
    <definedName name="_xlnm._FilterDatabase" localSheetId="5" hidden="1">'6'!$A$5:$G$23</definedName>
    <definedName name="_xlnm._FilterDatabase" localSheetId="6" hidden="1">'7'!$A$8:$E$10</definedName>
    <definedName name="_xlnm.Print_Titles" localSheetId="0">'1'!$5:$6</definedName>
    <definedName name="_xlnm.Print_Titles" localSheetId="1">'2'!$5:$7</definedName>
    <definedName name="_xlnm.Print_Titles" localSheetId="3">'4'!$9:$11</definedName>
    <definedName name="_xlnm.Print_Titles" localSheetId="4">'5'!$5:$7</definedName>
    <definedName name="_xlnm.Print_Area" localSheetId="0">'1'!$A$1:$G$30</definedName>
    <definedName name="_xlnm.Print_Area" localSheetId="1">'2'!$A$1:$R$30</definedName>
    <definedName name="_xlnm.Print_Area" localSheetId="2">'3'!$A$1:$T$66</definedName>
    <definedName name="_xlnm.Print_Area" localSheetId="3">'4'!$A$1:$P$80</definedName>
    <definedName name="_xlnm.Print_Area" localSheetId="6">'7'!$A$1:$E$19</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6" i="4" l="1"/>
  <c r="N16" i="4"/>
  <c r="K12" i="4"/>
  <c r="L12" i="4"/>
  <c r="M12" i="4"/>
  <c r="N12" i="4"/>
  <c r="O12" i="4"/>
  <c r="J12" i="4"/>
  <c r="J14" i="4"/>
  <c r="K14" i="4"/>
  <c r="J69" i="4"/>
  <c r="M48" i="4"/>
  <c r="P15" i="3"/>
  <c r="Q15" i="3"/>
  <c r="R15" i="3"/>
  <c r="S15" i="3"/>
  <c r="N15" i="3"/>
  <c r="O15" i="3"/>
  <c r="N13" i="3"/>
  <c r="S26" i="3"/>
  <c r="R26" i="3"/>
  <c r="Q26" i="3"/>
  <c r="P26" i="3"/>
  <c r="O26" i="3"/>
  <c r="N26" i="3"/>
  <c r="O16" i="3"/>
  <c r="E17" i="4" l="1"/>
  <c r="F17" i="4"/>
  <c r="G17" i="4"/>
  <c r="H17" i="4"/>
  <c r="I17" i="4"/>
  <c r="J17" i="4"/>
  <c r="K17" i="4"/>
  <c r="L17" i="4"/>
  <c r="M17" i="4"/>
  <c r="N17" i="4"/>
  <c r="O17" i="4"/>
  <c r="D17" i="4"/>
  <c r="M35" i="4"/>
  <c r="L35" i="4"/>
  <c r="K35" i="4"/>
  <c r="H35" i="4"/>
  <c r="M14" i="4" l="1"/>
  <c r="L14" i="4"/>
  <c r="E48" i="4"/>
  <c r="D48" i="4"/>
  <c r="O48" i="4"/>
  <c r="N48" i="4"/>
  <c r="L48" i="4"/>
  <c r="I48" i="4"/>
  <c r="H48" i="4"/>
  <c r="C25" i="6" l="1"/>
  <c r="C21" i="5" l="1"/>
  <c r="E21" i="5" s="1"/>
  <c r="D22" i="5"/>
  <c r="B22" i="5"/>
  <c r="D30" i="5" l="1"/>
  <c r="B30" i="5"/>
  <c r="D29" i="5"/>
  <c r="D28" i="5"/>
  <c r="B28" i="5"/>
  <c r="D27" i="5"/>
  <c r="B27" i="5"/>
  <c r="D26" i="5"/>
  <c r="B25" i="5"/>
  <c r="C25" i="5" s="1"/>
  <c r="D24" i="5"/>
  <c r="B24" i="5"/>
  <c r="D23" i="5"/>
  <c r="D17" i="5"/>
  <c r="B17" i="5"/>
  <c r="D15" i="5"/>
  <c r="B15" i="5"/>
  <c r="D10" i="5"/>
  <c r="D11" i="5"/>
  <c r="D12" i="5"/>
  <c r="D13" i="5"/>
  <c r="D9" i="5"/>
  <c r="B10" i="5"/>
  <c r="B11" i="5"/>
  <c r="B12" i="5"/>
  <c r="B13" i="5"/>
  <c r="B9" i="5"/>
  <c r="O72" i="4"/>
  <c r="N72" i="4"/>
  <c r="M72" i="4"/>
  <c r="L72" i="4"/>
  <c r="I72" i="4"/>
  <c r="H72" i="4"/>
  <c r="F72" i="4"/>
  <c r="G72" i="4" s="1"/>
  <c r="E69" i="4"/>
  <c r="D69" i="4"/>
  <c r="E63" i="4"/>
  <c r="D63" i="4"/>
  <c r="E58" i="4"/>
  <c r="E56" i="4" s="1"/>
  <c r="D58" i="4"/>
  <c r="E50" i="4"/>
  <c r="D50" i="4"/>
  <c r="D43" i="4" s="1"/>
  <c r="E45" i="4"/>
  <c r="D45" i="4"/>
  <c r="E37" i="4"/>
  <c r="D37" i="4"/>
  <c r="E32" i="4"/>
  <c r="D32" i="4"/>
  <c r="D30" i="4" s="1"/>
  <c r="E30" i="4"/>
  <c r="E28" i="4"/>
  <c r="D28" i="4"/>
  <c r="D24" i="4" s="1"/>
  <c r="E24" i="4"/>
  <c r="E22" i="4"/>
  <c r="D22" i="4"/>
  <c r="E21" i="4"/>
  <c r="E15" i="4" s="1"/>
  <c r="D21" i="4"/>
  <c r="D15" i="4" s="1"/>
  <c r="E20" i="4"/>
  <c r="D20" i="4"/>
  <c r="O42" i="3"/>
  <c r="N42" i="3"/>
  <c r="O37" i="3"/>
  <c r="N37" i="3"/>
  <c r="D16" i="4" l="1"/>
  <c r="E43" i="4"/>
  <c r="D56" i="4"/>
  <c r="D18" i="4"/>
  <c r="D12" i="4" s="1"/>
  <c r="E18" i="4"/>
  <c r="E12" i="4" s="1"/>
  <c r="E11" i="5"/>
  <c r="C22" i="5"/>
  <c r="C15" i="5"/>
  <c r="E15" i="5" s="1"/>
  <c r="C24" i="5"/>
  <c r="C30" i="5"/>
  <c r="C28" i="5"/>
  <c r="C27" i="5"/>
  <c r="E16" i="4"/>
  <c r="Q42" i="3" l="1"/>
  <c r="B20" i="5" s="1"/>
  <c r="Q37" i="3"/>
  <c r="B19" i="5" s="1"/>
  <c r="P37" i="3"/>
  <c r="D19" i="5" s="1"/>
  <c r="C19" i="5" l="1"/>
  <c r="H16" i="3"/>
  <c r="I16" i="3"/>
  <c r="J16" i="3"/>
  <c r="K16" i="3"/>
  <c r="L16" i="3"/>
  <c r="M16" i="3"/>
  <c r="N16" i="3"/>
  <c r="P16" i="3"/>
  <c r="R16" i="3"/>
  <c r="S16" i="3"/>
  <c r="H17" i="3"/>
  <c r="I17" i="3"/>
  <c r="J17" i="3"/>
  <c r="K17" i="3"/>
  <c r="L17" i="3"/>
  <c r="M17" i="3"/>
  <c r="O17" i="3"/>
  <c r="P17" i="3"/>
  <c r="Q17" i="3"/>
  <c r="H26" i="3"/>
  <c r="I26" i="3"/>
  <c r="J26" i="3"/>
  <c r="K26" i="3"/>
  <c r="L26" i="3"/>
  <c r="M26" i="3"/>
  <c r="Q16" i="3"/>
  <c r="H32" i="3"/>
  <c r="I32" i="3"/>
  <c r="J32" i="3"/>
  <c r="L32" i="3"/>
  <c r="N32" i="3"/>
  <c r="O32" i="3"/>
  <c r="P32" i="3"/>
  <c r="Q32" i="3"/>
  <c r="R32" i="3"/>
  <c r="S32" i="3"/>
  <c r="N36" i="3"/>
  <c r="O36" i="3"/>
  <c r="H37" i="3"/>
  <c r="I37" i="3" s="1"/>
  <c r="J37" i="3"/>
  <c r="J36" i="3" s="1"/>
  <c r="K37" i="3"/>
  <c r="K36" i="3" s="1"/>
  <c r="L37" i="3"/>
  <c r="L36" i="3" s="1"/>
  <c r="M37" i="3"/>
  <c r="M36" i="3" s="1"/>
  <c r="P36" i="3"/>
  <c r="Q36" i="3"/>
  <c r="R37" i="3"/>
  <c r="R36" i="3" s="1"/>
  <c r="S37" i="3"/>
  <c r="S36" i="3" s="1"/>
  <c r="H38" i="3"/>
  <c r="I38" i="3"/>
  <c r="N41" i="3"/>
  <c r="O41" i="3"/>
  <c r="H42" i="3"/>
  <c r="I42" i="3" s="1"/>
  <c r="J42" i="3"/>
  <c r="J41" i="3" s="1"/>
  <c r="K42" i="3"/>
  <c r="K41" i="3" s="1"/>
  <c r="L42" i="3"/>
  <c r="L41" i="3" s="1"/>
  <c r="M42" i="3"/>
  <c r="M41" i="3" s="1"/>
  <c r="P42" i="3"/>
  <c r="Q41" i="3"/>
  <c r="R42" i="3"/>
  <c r="R41" i="3" s="1"/>
  <c r="S42" i="3"/>
  <c r="S41" i="3" s="1"/>
  <c r="H43" i="3"/>
  <c r="I43" i="3" s="1"/>
  <c r="H44" i="3"/>
  <c r="I44" i="3"/>
  <c r="Q50" i="3"/>
  <c r="Q51" i="3"/>
  <c r="Q54" i="3"/>
  <c r="Q55" i="3"/>
  <c r="Q58" i="3"/>
  <c r="B29" i="5" s="1"/>
  <c r="C29" i="5" s="1"/>
  <c r="P41" i="3" l="1"/>
  <c r="P35" i="3" s="1"/>
  <c r="P13" i="3" s="1"/>
  <c r="D20" i="5"/>
  <c r="C20" i="5" s="1"/>
  <c r="B23" i="5"/>
  <c r="B26" i="5"/>
  <c r="C26" i="5" s="1"/>
  <c r="I36" i="3"/>
  <c r="O13" i="3"/>
  <c r="S35" i="3"/>
  <c r="Q35" i="3"/>
  <c r="Q13" i="3" s="1"/>
  <c r="M35" i="3"/>
  <c r="M15" i="3" s="1"/>
  <c r="M13" i="3" s="1"/>
  <c r="K35" i="3"/>
  <c r="K15" i="3" s="1"/>
  <c r="K13" i="3" s="1"/>
  <c r="S13" i="3"/>
  <c r="I41" i="3"/>
  <c r="I35" i="3" s="1"/>
  <c r="I15" i="3" s="1"/>
  <c r="I13" i="3" s="1"/>
  <c r="R35" i="3"/>
  <c r="R13" i="3" s="1"/>
  <c r="L35" i="3"/>
  <c r="L15" i="3" s="1"/>
  <c r="L13" i="3" s="1"/>
  <c r="J35" i="3"/>
  <c r="J15" i="3" s="1"/>
  <c r="J13" i="3" s="1"/>
  <c r="H41" i="3"/>
  <c r="H36" i="3"/>
  <c r="F16" i="1"/>
  <c r="C23" i="5" l="1"/>
  <c r="B18" i="5"/>
  <c r="H35" i="3"/>
  <c r="H15" i="3" s="1"/>
  <c r="H13" i="3" s="1"/>
  <c r="E19" i="5" l="1"/>
  <c r="G28" i="4"/>
  <c r="H28" i="4"/>
  <c r="I28" i="4"/>
  <c r="J28" i="4"/>
  <c r="K28" i="4"/>
  <c r="L28" i="4"/>
  <c r="M28" i="4"/>
  <c r="N28" i="4"/>
  <c r="O28" i="4"/>
  <c r="F28" i="4"/>
  <c r="G22" i="4"/>
  <c r="G16" i="4" s="1"/>
  <c r="H22" i="4"/>
  <c r="I22" i="4"/>
  <c r="J22" i="4"/>
  <c r="J16" i="4" s="1"/>
  <c r="K22" i="4"/>
  <c r="K16" i="4" s="1"/>
  <c r="L22" i="4"/>
  <c r="M22" i="4"/>
  <c r="N22" i="4"/>
  <c r="O22" i="4"/>
  <c r="F22" i="4"/>
  <c r="G21" i="4"/>
  <c r="G15" i="4" s="1"/>
  <c r="H21" i="4"/>
  <c r="H15" i="4" s="1"/>
  <c r="I21" i="4"/>
  <c r="I15" i="4" s="1"/>
  <c r="J21" i="4"/>
  <c r="J15" i="4" s="1"/>
  <c r="K21" i="4"/>
  <c r="K15" i="4" s="1"/>
  <c r="L21" i="4"/>
  <c r="L15" i="4" s="1"/>
  <c r="M21" i="4"/>
  <c r="M15" i="4" s="1"/>
  <c r="F21" i="4"/>
  <c r="F15" i="4" s="1"/>
  <c r="O21" i="4"/>
  <c r="O15" i="4" s="1"/>
  <c r="N21" i="4"/>
  <c r="N15" i="4" s="1"/>
  <c r="G45" i="4"/>
  <c r="H45" i="4"/>
  <c r="I45" i="4"/>
  <c r="J45" i="4"/>
  <c r="K45" i="4"/>
  <c r="L45" i="4"/>
  <c r="M45" i="4"/>
  <c r="N45" i="4"/>
  <c r="O45" i="4"/>
  <c r="F45" i="4"/>
  <c r="G32" i="4"/>
  <c r="H32" i="4"/>
  <c r="I32" i="4"/>
  <c r="J32" i="4"/>
  <c r="J30" i="4" s="1"/>
  <c r="K32" i="4"/>
  <c r="L32" i="4"/>
  <c r="L30" i="4" s="1"/>
  <c r="M32" i="4"/>
  <c r="M30" i="4" s="1"/>
  <c r="N32" i="4"/>
  <c r="O32" i="4"/>
  <c r="F32" i="4"/>
  <c r="G37" i="4"/>
  <c r="H37" i="4"/>
  <c r="I37" i="4"/>
  <c r="J37" i="4"/>
  <c r="K37" i="4"/>
  <c r="L37" i="4"/>
  <c r="M37" i="4"/>
  <c r="N37" i="4"/>
  <c r="O37" i="4"/>
  <c r="F37" i="4"/>
  <c r="G63" i="4"/>
  <c r="H63" i="4"/>
  <c r="I63" i="4"/>
  <c r="J63" i="4"/>
  <c r="K63" i="4"/>
  <c r="L63" i="4"/>
  <c r="M63" i="4"/>
  <c r="N63" i="4"/>
  <c r="O63" i="4"/>
  <c r="F63" i="4"/>
  <c r="G50" i="4"/>
  <c r="G43" i="4" s="1"/>
  <c r="H50" i="4"/>
  <c r="I50" i="4"/>
  <c r="J50" i="4"/>
  <c r="K50" i="4"/>
  <c r="L50" i="4"/>
  <c r="M50" i="4"/>
  <c r="N50" i="4"/>
  <c r="O50" i="4"/>
  <c r="F50" i="4"/>
  <c r="O30" i="4" l="1"/>
  <c r="K30" i="4"/>
  <c r="N30" i="4"/>
  <c r="L16" i="4"/>
  <c r="H16" i="4"/>
  <c r="G30" i="4"/>
  <c r="I30" i="4"/>
  <c r="M16" i="4"/>
  <c r="I16" i="4"/>
  <c r="F30" i="4"/>
  <c r="H30" i="4"/>
  <c r="O43" i="4"/>
  <c r="N43" i="4"/>
  <c r="E9" i="5"/>
  <c r="D18" i="5"/>
  <c r="F16" i="4"/>
  <c r="D12" i="6"/>
  <c r="E13" i="6"/>
  <c r="D13" i="6"/>
  <c r="C8" i="5"/>
  <c r="D8" i="5"/>
  <c r="B8" i="5"/>
  <c r="E8" i="5" l="1"/>
  <c r="G13" i="6"/>
  <c r="B19" i="6"/>
  <c r="E20" i="6"/>
  <c r="E21" i="6"/>
  <c r="E22" i="6"/>
  <c r="E23" i="6"/>
  <c r="E24" i="6"/>
  <c r="E19" i="6"/>
  <c r="D24" i="6"/>
  <c r="D20" i="6"/>
  <c r="D21" i="6"/>
  <c r="D22" i="6"/>
  <c r="D23" i="6"/>
  <c r="D19" i="6"/>
  <c r="B23" i="6"/>
  <c r="B24" i="6"/>
  <c r="B20" i="6"/>
  <c r="B21" i="6"/>
  <c r="B22" i="6"/>
  <c r="E20" i="5"/>
  <c r="E22" i="5"/>
  <c r="E23" i="5"/>
  <c r="E24" i="5"/>
  <c r="E25" i="5"/>
  <c r="E26" i="5"/>
  <c r="E27" i="5"/>
  <c r="E28" i="5"/>
  <c r="E29" i="5"/>
  <c r="E30" i="5"/>
  <c r="C18" i="5"/>
  <c r="E12" i="5"/>
  <c r="B14" i="5"/>
  <c r="D14" i="5"/>
  <c r="B16" i="5"/>
  <c r="C16" i="5"/>
  <c r="D16" i="5"/>
  <c r="E17" i="5"/>
  <c r="O69" i="4"/>
  <c r="N69" i="4"/>
  <c r="M69" i="4"/>
  <c r="L69" i="4"/>
  <c r="K69" i="4"/>
  <c r="I69" i="4"/>
  <c r="H69" i="4"/>
  <c r="G69" i="4"/>
  <c r="F69" i="4"/>
  <c r="O58" i="4"/>
  <c r="O56" i="4" s="1"/>
  <c r="N58" i="4"/>
  <c r="M58" i="4"/>
  <c r="L58" i="4"/>
  <c r="L56" i="4" s="1"/>
  <c r="K58" i="4"/>
  <c r="K56" i="4" s="1"/>
  <c r="J58" i="4"/>
  <c r="J56" i="4" s="1"/>
  <c r="I58" i="4"/>
  <c r="I56" i="4" s="1"/>
  <c r="H58" i="4"/>
  <c r="H56" i="4" s="1"/>
  <c r="G58" i="4"/>
  <c r="F58" i="4"/>
  <c r="F56" i="4" s="1"/>
  <c r="N56" i="4"/>
  <c r="G56" i="4"/>
  <c r="M43" i="4"/>
  <c r="L43" i="4"/>
  <c r="K43" i="4"/>
  <c r="J43" i="4"/>
  <c r="I43" i="4"/>
  <c r="H43" i="4"/>
  <c r="F43" i="4"/>
  <c r="O24" i="4"/>
  <c r="M24" i="4"/>
  <c r="K24" i="4"/>
  <c r="I24" i="4"/>
  <c r="G24" i="4"/>
  <c r="F24" i="4"/>
  <c r="N24" i="4"/>
  <c r="L24" i="4"/>
  <c r="J24" i="4"/>
  <c r="G18" i="4"/>
  <c r="M20" i="4"/>
  <c r="L20" i="4"/>
  <c r="G19" i="6" l="1"/>
  <c r="B31" i="5"/>
  <c r="H18" i="4"/>
  <c r="J18" i="4"/>
  <c r="M18" i="4"/>
  <c r="K18" i="4"/>
  <c r="F18" i="4"/>
  <c r="F12" i="4" s="1"/>
  <c r="G21" i="6"/>
  <c r="L18" i="4"/>
  <c r="G12" i="4"/>
  <c r="M56" i="4"/>
  <c r="G22" i="6"/>
  <c r="G20" i="6"/>
  <c r="E18" i="5"/>
  <c r="D31" i="5"/>
  <c r="E16" i="5"/>
  <c r="C14" i="5"/>
  <c r="E14" i="5" s="1"/>
  <c r="H24" i="4"/>
  <c r="H12" i="4" l="1"/>
  <c r="I18" i="4"/>
  <c r="I12" i="4" s="1"/>
  <c r="C31" i="5"/>
  <c r="E31" i="5" s="1"/>
  <c r="F19" i="1" l="1"/>
  <c r="F20" i="1"/>
  <c r="F21" i="1"/>
  <c r="F22" i="1"/>
  <c r="F23" i="1"/>
  <c r="F10" i="1"/>
  <c r="B10" i="8" l="1"/>
  <c r="C10" i="8" s="1"/>
  <c r="D10" i="8" s="1"/>
  <c r="E10" i="8" s="1"/>
  <c r="B7" i="6"/>
  <c r="C7" i="6" s="1"/>
  <c r="D7" i="6" s="1"/>
  <c r="E7" i="6" s="1"/>
  <c r="F7" i="6" s="1"/>
  <c r="G7" i="6" s="1"/>
  <c r="H7" i="6" s="1"/>
  <c r="I7" i="6" s="1"/>
  <c r="E17" i="6"/>
  <c r="D17" i="6"/>
  <c r="B17" i="6"/>
  <c r="E15" i="6"/>
  <c r="D15" i="6"/>
  <c r="B15" i="6"/>
  <c r="B10" i="6"/>
  <c r="D10" i="6"/>
  <c r="E10" i="6"/>
  <c r="B11" i="6"/>
  <c r="D11" i="6"/>
  <c r="E11" i="6"/>
  <c r="B12" i="6"/>
  <c r="E12" i="6"/>
  <c r="D9" i="6"/>
  <c r="E9" i="6"/>
  <c r="B9" i="6"/>
  <c r="G17" i="6" l="1"/>
  <c r="I16" i="6" s="1"/>
  <c r="G24" i="6"/>
  <c r="G9" i="6"/>
  <c r="G10" i="6"/>
  <c r="G15" i="6"/>
  <c r="I14" i="6" s="1"/>
  <c r="G23" i="6"/>
  <c r="G12" i="6"/>
  <c r="G11" i="6"/>
  <c r="I8" i="6" l="1"/>
  <c r="H8" i="6"/>
  <c r="H18" i="6"/>
  <c r="I18" i="6"/>
  <c r="H25" i="6"/>
  <c r="C11" i="8" s="1"/>
  <c r="C12" i="8" s="1"/>
  <c r="H16" i="6"/>
  <c r="H14" i="6"/>
  <c r="B11" i="8"/>
  <c r="B12" i="8" s="1"/>
  <c r="I25" i="6" l="1"/>
  <c r="D11" i="8"/>
  <c r="D12" i="8" s="1"/>
  <c r="E11" i="8" l="1"/>
  <c r="E12" i="8" s="1"/>
  <c r="F18" i="1" l="1"/>
  <c r="F14" i="1"/>
  <c r="F11" i="1"/>
  <c r="F9" i="1"/>
  <c r="F8" i="1"/>
</calcChain>
</file>

<file path=xl/sharedStrings.xml><?xml version="1.0" encoding="utf-8"?>
<sst xmlns="http://schemas.openxmlformats.org/spreadsheetml/2006/main" count="559" uniqueCount="196">
  <si>
    <t>№ п/п</t>
  </si>
  <si>
    <t>Ед. изм.</t>
  </si>
  <si>
    <t>1.1.</t>
  </si>
  <si>
    <t>1.2.</t>
  </si>
  <si>
    <t>1.3.</t>
  </si>
  <si>
    <t>1.4.</t>
  </si>
  <si>
    <t>2.1.</t>
  </si>
  <si>
    <t>3.1.</t>
  </si>
  <si>
    <t>чел.</t>
  </si>
  <si>
    <t>4.1.</t>
  </si>
  <si>
    <t>4.2.</t>
  </si>
  <si>
    <t>план</t>
  </si>
  <si>
    <t>факт</t>
  </si>
  <si>
    <t>Уровень достижения показателя, %</t>
  </si>
  <si>
    <t>Обоснование отклонений *</t>
  </si>
  <si>
    <t>* приводятся обоснования отклонений по тем показателям, плановые значения по которым не достигнуты.</t>
  </si>
  <si>
    <t>Цель, задачи, показатели результативности</t>
  </si>
  <si>
    <t>Ед. измерения</t>
  </si>
  <si>
    <t>Весовой критерий</t>
  </si>
  <si>
    <t>Отчетный период (два предшествующих года)</t>
  </si>
  <si>
    <t>Плановый период</t>
  </si>
  <si>
    <t>Примечание (оценка рисков невыполнения показателей по программе, причины не выполнения, выбор действий по преодолению)</t>
  </si>
  <si>
    <t>январь - март</t>
  </si>
  <si>
    <t>январь - июнь</t>
  </si>
  <si>
    <t>январь-сентябрь</t>
  </si>
  <si>
    <t>значение на конец года</t>
  </si>
  <si>
    <t>тыс. руб.</t>
  </si>
  <si>
    <t>Статус (муниципальная программа, подпрограмма)</t>
  </si>
  <si>
    <t>Наименование  программы, подпрограммы</t>
  </si>
  <si>
    <t xml:space="preserve">Код бюджетной классификации </t>
  </si>
  <si>
    <t>Примечание</t>
  </si>
  <si>
    <t>ГРБС</t>
  </si>
  <si>
    <t>Рз Пр</t>
  </si>
  <si>
    <t>ЦСР</t>
  </si>
  <si>
    <t>ВР</t>
  </si>
  <si>
    <t>Муниципальная программа</t>
  </si>
  <si>
    <t>Х</t>
  </si>
  <si>
    <t>в том числе по ГРБС:</t>
  </si>
  <si>
    <t>Администрация Туруханского района</t>
  </si>
  <si>
    <t>Мероприятие 1</t>
  </si>
  <si>
    <t>Мероприятие 2</t>
  </si>
  <si>
    <t>Мероприятие 3</t>
  </si>
  <si>
    <t>Мероприятие 4</t>
  </si>
  <si>
    <t>Мероприятие 5</t>
  </si>
  <si>
    <t xml:space="preserve">всего расходные обязательства </t>
  </si>
  <si>
    <t>Подпрограмма 3.</t>
  </si>
  <si>
    <t>Подпрограмма 4.</t>
  </si>
  <si>
    <t>0113</t>
  </si>
  <si>
    <t>Статус</t>
  </si>
  <si>
    <t>Наименование Муниципальной программы, подпрограммы Муниципальной программы</t>
  </si>
  <si>
    <t>Источники финансирования</t>
  </si>
  <si>
    <t xml:space="preserve">Примечание </t>
  </si>
  <si>
    <t>федеральный бюджет</t>
  </si>
  <si>
    <t>бюджеты поселений</t>
  </si>
  <si>
    <t>Мероприятие 6</t>
  </si>
  <si>
    <t>фактически направленных на реализацию программы</t>
  </si>
  <si>
    <t>плановый (сводная бюджетная роспись на отчетную дату)</t>
  </si>
  <si>
    <t>Оценка эффективности реализации Программы по критерию 
"Полнота и эффективность использования бюджетных ассигнований на реализацию Программы"</t>
  </si>
  <si>
    <t>Полнота и эффективность использования бюджетных ассигнований на реализацию Программы</t>
  </si>
  <si>
    <r>
      <t xml:space="preserve">Полнота и эффективность использования бюджетных ассигнований на реализацию Программы
</t>
    </r>
    <r>
      <rPr>
        <i/>
        <sz val="9"/>
        <color theme="1"/>
        <rFont val="Times New Roman"/>
        <family val="1"/>
        <charset val="204"/>
      </rPr>
      <t>(гр. 2+ гр.3) / гр. 4</t>
    </r>
  </si>
  <si>
    <t>неиспользованных по объективным причинам *</t>
  </si>
  <si>
    <t>Наименование подпрограммы / мероприятия</t>
  </si>
  <si>
    <t>Наименование подпрограммы / 
целевого индикатора</t>
  </si>
  <si>
    <t>Степень достижения целевых индикаторов **</t>
  </si>
  <si>
    <t>нет или увеличение</t>
  </si>
  <si>
    <r>
      <t xml:space="preserve">Желаемая тенденция развития индикатора 
</t>
    </r>
    <r>
      <rPr>
        <i/>
        <sz val="12"/>
        <color theme="1"/>
        <rFont val="Times New Roman"/>
        <family val="1"/>
        <charset val="204"/>
      </rPr>
      <t>(нет или увеличение / снижение)</t>
    </r>
  </si>
  <si>
    <t>ВСЕГО по Программе</t>
  </si>
  <si>
    <r>
      <t>Исполнение целевого индикатора (показателя результативности</t>
    </r>
    <r>
      <rPr>
        <sz val="12"/>
        <color theme="1"/>
        <rFont val="Times New Roman"/>
        <family val="2"/>
        <charset val="204"/>
      </rPr>
      <t>) *</t>
    </r>
  </si>
  <si>
    <t>Вес показателя</t>
  </si>
  <si>
    <t>Оценка эффективности реализации Программы по критериям 
"Степень достижения целевых индикаторов Программы" и 
"Степень достижения показателей результативности Программы"</t>
  </si>
  <si>
    <t>Степень достижения показателей результативности ***</t>
  </si>
  <si>
    <t>Значение целевого индикатора (показателя результативности)</t>
  </si>
  <si>
    <t>Итоговая оценка эффективности реализации Программы в отчетном году</t>
  </si>
  <si>
    <t>Критерий</t>
  </si>
  <si>
    <t>Эффективность</t>
  </si>
  <si>
    <t>Итоговая оценка эффективности Программы</t>
  </si>
  <si>
    <t>Показатель</t>
  </si>
  <si>
    <t>Оценка критерия</t>
  </si>
  <si>
    <t>Степень достижения целевых индикаторов Программы</t>
  </si>
  <si>
    <t>Степень достижения показателей результативности  Программы</t>
  </si>
  <si>
    <t>Подпрограмма / показатель</t>
  </si>
  <si>
    <t>* К бюджетным ассигнованиям, неисполненным по объективным причинам, относятся:
1. экономия бюджетных ассигнований в результате проведения конкурентных способов определения поставщиков (подрядчиков, исполнителей) при осуществлении закупки товаров, выполнении работ, оказании услуг;
2. экономия бюджетных ассигнований от расторжения муниципальных контрактов на поставку товаров, выполнение работ, оказание услуг для муниципальных нужд при условии поставки товаров, выполнении работ и оказании услуг в полном объеме;
3. экономия бюджетных ассигнований по оплате коммунальных услуг в результате теплых погодных условий или в связи с установкой приборов учета точных данных о величинах потребления тепловой и электрической энергии, горячей, холодной воды и водоотведения;
4. экономия бюджетных ассигнований путем проведения отбора получателей бюджетных средств в форме субсидий;
5. экономия бюджетных ассигнований по оплате труда;
6. расходы, неисполненные в связи с недопоступлением средств в районный бюджет (кредиторская задолженность).</t>
  </si>
  <si>
    <t>Снижение потребления электроэнергии для нужд уличного освещения, в связи с установкой энергосберегающих ламп и приборов учета</t>
  </si>
  <si>
    <t>Увеличение количества элементов озеленения</t>
  </si>
  <si>
    <t>Организация и содержание мест захоронения</t>
  </si>
  <si>
    <t>Отсутствие жалоб от населения связанных с благоустройством населенных пунктов</t>
  </si>
  <si>
    <t>Подпрограмма № 1. Благоустройство сельских населенных пунктов</t>
  </si>
  <si>
    <t>%</t>
  </si>
  <si>
    <t>колл</t>
  </si>
  <si>
    <t>балл</t>
  </si>
  <si>
    <t>Подпрограмма № 2 Оказание содействия занятости населения</t>
  </si>
  <si>
    <t>Количество трудоустроенных граждан на временные общественные работы</t>
  </si>
  <si>
    <t>Подпрограмма № 3 Обеспечение населения Туруханского района печным отоплением</t>
  </si>
  <si>
    <t>Обеспечение населения Туруханского района печным отоплением</t>
  </si>
  <si>
    <t>Подпрограмма № 4  Обеспечение условий реализации программы и прочие мероприятия</t>
  </si>
  <si>
    <t>соблюдение сроков предоставления Главным распорядителем  годовой бюджетной отчетности</t>
  </si>
  <si>
    <t>своевременность представления уточненного фрагмента реестра расходных обязательств, принятие которого необходимо в соответствии с законом о краевом бюджете в установленные сроки</t>
  </si>
  <si>
    <t>наличие нарушений выявленных в ходе проведения контрольных мероприятий</t>
  </si>
  <si>
    <t>оценка качества планирования бюджетных ассигнований</t>
  </si>
  <si>
    <t>удовлетворенность получателей мер государственной поддержке (лица из числа коренных малочисленных народов, проживающих в местах традиционного проживания) качеством предоставления государственных услуг</t>
  </si>
  <si>
    <t>ежегодный уровень исполнения расходов за счет средств районного бюджета не менее 95%.</t>
  </si>
  <si>
    <t>4.3.</t>
  </si>
  <si>
    <t>4.4.</t>
  </si>
  <si>
    <t>4.5.</t>
  </si>
  <si>
    <t>4.6.</t>
  </si>
  <si>
    <t>Ведущий экономист</t>
  </si>
  <si>
    <t>х</t>
  </si>
  <si>
    <t>человек</t>
  </si>
  <si>
    <t>не менее 143</t>
  </si>
  <si>
    <t>не менее 20</t>
  </si>
  <si>
    <t>Подпрограмма № 4 Обеспечение условий реализации программы и прочие мероприятия</t>
  </si>
  <si>
    <t>не менее 5 баллов</t>
  </si>
  <si>
    <t>Обеспечение комфортной среды проживания населенных пунктов на территории Туруханского района на 2014-2016 годы</t>
  </si>
  <si>
    <t>Территориальное управление администрации Туруханского района</t>
  </si>
  <si>
    <t>Подпрограмма 1</t>
  </si>
  <si>
    <t xml:space="preserve">                                                                                                                    Благоустройство сельских населенных пунктов</t>
  </si>
  <si>
    <t>0503</t>
  </si>
  <si>
    <t>Уличное освещение</t>
  </si>
  <si>
    <t>Озеленение</t>
  </si>
  <si>
    <t>Прочие мероприятия по благоустройству сельских населенных пунтов</t>
  </si>
  <si>
    <t>Подпрограмма 2</t>
  </si>
  <si>
    <t>Оказание содействия занятости населения</t>
  </si>
  <si>
    <t>Организация общественных работ и временной занятости граждан, испытывающих трудности в поиске работы</t>
  </si>
  <si>
    <t>1403</t>
  </si>
  <si>
    <t>Мероприятие 1.</t>
  </si>
  <si>
    <t>Обеспечение условий реализации программы и прочие мероприятия</t>
  </si>
  <si>
    <t>Руководство и управление в сфере установленных функий органов местного самоуправление</t>
  </si>
  <si>
    <t>0104</t>
  </si>
  <si>
    <t xml:space="preserve"> Реализация государственных полномочий по организации деятельности органа местного самоуправления, обеспечивающего решение вопросов обеспечения предоставления гарантий прав коренных малочисленных народов </t>
  </si>
  <si>
    <t>Организация и проведение конференции местной общественной организации "Ассоциация коренных малочисленных народов Севера Туруханского района "Наша Земля"</t>
  </si>
  <si>
    <t xml:space="preserve">Предоставление ежемесячных социальных выплат оленеводам, охотникам (рыбакам) промысловым их числа малочисленных народов с учетом почтовых расходов или расходов кредитных организаций </t>
  </si>
  <si>
    <t>1006</t>
  </si>
  <si>
    <t>Предоставление единовременной компенсационной выплаты для подготовке к промысловому сезону охотникам (рыбакам) сезонным из числа малочисленных народов с учетом почтовых расходов или расходов кредитных организаций</t>
  </si>
  <si>
    <t>Предоставление материальной помощи лицам из числа малочисленных народов, в целях уплаты налога на доходы физических лиц за предоставленные товарно-материальные ценности</t>
  </si>
  <si>
    <t>Мероприятие 7</t>
  </si>
  <si>
    <t>Предоставление лекарственных и медицинских средств для оказания первичной медицинской помощи оленеводам, охотникам (рыбакам) промысловым из числа коренных малочисленных народов Севера</t>
  </si>
  <si>
    <t>Мероприятие 8</t>
  </si>
  <si>
    <t>Предоставление денежной компенсации оленеводам в части расходов на содержание домашнего северного оленяс учетом почтовых расходов или расходов кредитных организаций</t>
  </si>
  <si>
    <t>Мероприятие 9</t>
  </si>
  <si>
    <t>Предоставление товарно-материальных ценностей лицам из числа малочисленных народов</t>
  </si>
  <si>
    <t>Мероприятие 10</t>
  </si>
  <si>
    <t>Обеспечение детей их числа коренных малочисленных народов, обучающихся в общеобразовательных школах-интернатах,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тундрах, в лесу, на промысловых точках) и обратно один раз в год авиационным видом транспорта.</t>
  </si>
  <si>
    <t>Мероприятие 11</t>
  </si>
  <si>
    <t>Организация и проведение праздников День оленевода, День рыбака, День реки в Туруханском районе, обеспечение участия лиц из числа малочисленных народов социально значимых мероприятиях малочисленных народов межмуниципального, краевого, межрегионального и всероссийского уровня</t>
  </si>
  <si>
    <t>Мероприятие 12</t>
  </si>
  <si>
    <t>Предоставление комплектов новорожденных лицам из числа коренных малочисленных народов Севера</t>
  </si>
  <si>
    <t xml:space="preserve">Всего                    </t>
  </si>
  <si>
    <t xml:space="preserve">в том числе:             </t>
  </si>
  <si>
    <t xml:space="preserve">краевой бюджет           </t>
  </si>
  <si>
    <t xml:space="preserve">районный бюджет                 </t>
  </si>
  <si>
    <t>Благоустройство сельских населенных пунктов</t>
  </si>
  <si>
    <t>Подпрограмма 3</t>
  </si>
  <si>
    <t>Подпрограмма 4</t>
  </si>
  <si>
    <t>Обечпечение условий реализации программы и прочие мероприятия</t>
  </si>
  <si>
    <t xml:space="preserve">Реализация государственных полномочий по организации деятельности органа местного самоуправления, обеспечивающего решение вопросов обеспечения предоставления гарантий прав коренных малочисленных народов </t>
  </si>
  <si>
    <t>1.5.</t>
  </si>
  <si>
    <t>Ремонт, устройство и монтаж памятников ветеранам ВОВ в населенных пунктах Туруханского района</t>
  </si>
  <si>
    <t>Л.В.Самойлова</t>
  </si>
  <si>
    <t>кол</t>
  </si>
  <si>
    <t>количество</t>
  </si>
  <si>
    <t>Использование бюджетных ассигнований районного бюджета и иных средств на реализацию мероприятий муниципальной программы "Обеспечение комфортной среды проживания на территория населенных пунктов Туруханского района" на 2015г.
(с расшифровкой по главным распорядителям средств районного бюджета, ведомственным целевым программам, основным мероприятиям, а также по годам реализации муниципальной программы)</t>
  </si>
  <si>
    <t xml:space="preserve">Использование бюджетных ассигнований районного бюджета и иных средств на реализацию муниципальной программы "Обеспечение комфортной среды проживания на территория населенных пунктов Туруханского района" </t>
  </si>
  <si>
    <t>Приложение № 1 
к годовому отчету о ходе реализации муниципальной программы Туруханского района"Обеспечение комфортной среды проживания на территория населенных пунктов Туруханского района" за 2016 год.</t>
  </si>
  <si>
    <t>СВЕДЕНИЯ 
о достижении значений показателей муниципальной программы Туруханского района "Обеспечение комфортной среды проживания на территория населенных пунктов Туруханского района" за 2016 год.</t>
  </si>
  <si>
    <t>2016год</t>
  </si>
  <si>
    <t>И.О.Руководителя территориального управления</t>
  </si>
  <si>
    <t>А.А.Игнатенко</t>
  </si>
  <si>
    <t>Начальник отдела по финансовым и общим вопросам</t>
  </si>
  <si>
    <t>Е.Н.Коробкина</t>
  </si>
  <si>
    <t>Приложение № 2 
к годовому отчету о ходе реализации муниципальной программы Туруханского района "Обеспечение комфортной среды проживания на территория населенных пунктов Туруханского района" за 2016 год.</t>
  </si>
  <si>
    <t>Целевые показатели и показатели результативности (показатели развития отрасли, вида экономической деятельности) 
муниципальной программы  "Обеспечение комфортной среды проживания на территория населенных пунктов Туруханского района" за 2016 год.</t>
  </si>
  <si>
    <t>Текущий год 2016</t>
  </si>
  <si>
    <t>не менее20</t>
  </si>
  <si>
    <t>Приложение № 3 
к годовому отчету о ходе реализации муниципальной программы Туруханского района "Обеспечение комфортной среды проживания на территория населенных пунктов Туруханского района" за 2016 год.</t>
  </si>
  <si>
    <t>Наименовние ГРБС</t>
  </si>
  <si>
    <t>Расходы по годам</t>
  </si>
  <si>
    <t>2015  (отчетный год)</t>
  </si>
  <si>
    <t>2016  (текущий год)</t>
  </si>
  <si>
    <t>1110000000</t>
  </si>
  <si>
    <t>Прочие мероприятия по благоустройству сельских населенных пунтов( в т.ч. ремонт, устройство и монтаж памятников ветеранам ВОВ в населенных пунктах Туруханского района)</t>
  </si>
  <si>
    <t>244, 323</t>
  </si>
  <si>
    <t>Приложение № 4 
к годовому отчету о ходе реализации муниципальной программы Туруханского района "Обеспечение комфортной среды проживания на территория населенных пунктов Туруханского района" за 2016 год.</t>
  </si>
  <si>
    <t>2015 (отчетный год)</t>
  </si>
  <si>
    <t>2016 (текущий год)</t>
  </si>
  <si>
    <t>Объем бюджетных ассигнований 2016 год, тыс. руб.</t>
  </si>
  <si>
    <t>Приложение № 6
к годовому отчету о ходе реализации муниципальной программы Туруханского района "Обеспечение комфортной среды проживания на территория населенных пунктов Туруханского района" за 2016 год.</t>
  </si>
  <si>
    <t>Приложение № 5 
к годовому отчету о ходе реализации муниципальной программы Туруханского района  "Обеспечение комфортной среды проживания на территория населенных пунктов Туруханского района" за 2016 год.</t>
  </si>
  <si>
    <r>
      <t xml:space="preserve">*) Расчет </t>
    </r>
    <r>
      <rPr>
        <b/>
        <sz val="8"/>
        <color theme="1"/>
        <rFont val="Times New Roman"/>
        <family val="1"/>
        <charset val="204"/>
      </rPr>
      <t xml:space="preserve">исполнения целевого индикатора (показателя результативности) </t>
    </r>
    <r>
      <rPr>
        <sz val="8"/>
        <color theme="1"/>
        <rFont val="Times New Roman"/>
        <family val="1"/>
        <charset val="204"/>
      </rPr>
      <t xml:space="preserve">по каждому целевому индикатору (показателю) определяется:
- для индикаторов (показателей), </t>
    </r>
    <r>
      <rPr>
        <b/>
        <sz val="8"/>
        <color theme="1"/>
        <rFont val="Times New Roman"/>
        <family val="1"/>
        <charset val="204"/>
      </rPr>
      <t>не имеющих</t>
    </r>
    <r>
      <rPr>
        <sz val="8"/>
        <color theme="1"/>
        <rFont val="Times New Roman"/>
        <family val="1"/>
        <charset val="204"/>
      </rPr>
      <t xml:space="preserve"> тенденции развития либо желаемой тенденцией развития которых является </t>
    </r>
    <r>
      <rPr>
        <b/>
        <sz val="8"/>
        <color theme="1"/>
        <rFont val="Times New Roman"/>
        <family val="1"/>
        <charset val="204"/>
      </rPr>
      <t xml:space="preserve">увеличение </t>
    </r>
    <r>
      <rPr>
        <sz val="8"/>
        <color theme="1"/>
        <rFont val="Times New Roman"/>
        <family val="1"/>
        <charset val="204"/>
      </rPr>
      <t>значений - отношением фактического значения целевого индикатора к плановому;
- для индикаторов (показателей), желаемой тенденцией развития которых является</t>
    </r>
    <r>
      <rPr>
        <b/>
        <sz val="8"/>
        <color theme="1"/>
        <rFont val="Times New Roman"/>
        <family val="1"/>
        <charset val="204"/>
      </rPr>
      <t xml:space="preserve"> снижение</t>
    </r>
    <r>
      <rPr>
        <sz val="8"/>
        <color theme="1"/>
        <rFont val="Times New Roman"/>
        <family val="1"/>
        <charset val="204"/>
      </rPr>
      <t xml:space="preserve"> значений - отношением планового значения целевого индикатора к фактическому.</t>
    </r>
  </si>
  <si>
    <r>
      <t>**) Показатель "</t>
    </r>
    <r>
      <rPr>
        <b/>
        <sz val="8"/>
        <color theme="1"/>
        <rFont val="Times New Roman"/>
        <family val="1"/>
        <charset val="204"/>
      </rPr>
      <t>Степень достижения целевых индикаторов</t>
    </r>
    <r>
      <rPr>
        <sz val="8"/>
        <color theme="1"/>
        <rFont val="Times New Roman"/>
        <family val="1"/>
        <charset val="204"/>
      </rPr>
      <t>" расчитывается по следующей формуле:
где:
K</t>
    </r>
    <r>
      <rPr>
        <vertAlign val="subscript"/>
        <sz val="8"/>
        <color theme="1"/>
        <rFont val="Times New Roman"/>
        <family val="1"/>
        <charset val="204"/>
      </rPr>
      <t xml:space="preserve">i </t>
    </r>
    <r>
      <rPr>
        <sz val="8"/>
        <color theme="1"/>
        <rFont val="Times New Roman"/>
        <family val="1"/>
        <charset val="204"/>
      </rPr>
      <t xml:space="preserve"> - исполнение i целевого индикатора программы (подпрограммы) за отчетный год;
N - число целевых индикаторов  программы (подпрограммы).</t>
    </r>
  </si>
  <si>
    <r>
      <t>***) Показатель "</t>
    </r>
    <r>
      <rPr>
        <b/>
        <sz val="8"/>
        <color theme="1"/>
        <rFont val="Times New Roman"/>
        <family val="1"/>
        <charset val="204"/>
      </rPr>
      <t>Степень достижения показателей результативности</t>
    </r>
    <r>
      <rPr>
        <sz val="8"/>
        <color theme="1"/>
        <rFont val="Times New Roman"/>
        <family val="1"/>
        <charset val="204"/>
      </rPr>
      <t xml:space="preserve">" расчитывается по следующей формуле:
где:
</t>
    </r>
    <r>
      <rPr>
        <i/>
        <sz val="8"/>
        <color theme="1"/>
        <rFont val="Times New Roman"/>
        <family val="1"/>
        <charset val="204"/>
      </rPr>
      <t>M</t>
    </r>
    <r>
      <rPr>
        <i/>
        <vertAlign val="subscript"/>
        <sz val="8"/>
        <color theme="1"/>
        <rFont val="Times New Roman"/>
        <family val="1"/>
        <charset val="204"/>
      </rPr>
      <t>i</t>
    </r>
    <r>
      <rPr>
        <sz val="8"/>
        <color theme="1"/>
        <rFont val="Times New Roman"/>
        <family val="1"/>
        <charset val="204"/>
      </rPr>
      <t xml:space="preserve"> - исполнение i показателя результативности Программы за отчетный год;
Q</t>
    </r>
    <r>
      <rPr>
        <i/>
        <vertAlign val="subscript"/>
        <sz val="8"/>
        <color theme="1"/>
        <rFont val="Times New Roman"/>
        <family val="1"/>
        <charset val="204"/>
      </rPr>
      <t>i</t>
    </r>
    <r>
      <rPr>
        <sz val="8"/>
        <color theme="1"/>
        <rFont val="Times New Roman"/>
        <family val="1"/>
        <charset val="204"/>
      </rPr>
      <t xml:space="preserve"> - вес i показателя результативности Программы;
N - число показателей результативности Программы.</t>
    </r>
  </si>
  <si>
    <t>Приложение № 7
к годовому отчету о ходе реализации муниципальной программы Туруханского района "Обеспечение комфортной среды проживания на территория населенных пунктов Туруханского района" за 2016 год.</t>
  </si>
  <si>
    <t>241,    242</t>
  </si>
  <si>
    <t>0503,  1403</t>
  </si>
  <si>
    <t>0104,   0113,   1006</t>
  </si>
  <si>
    <t>Поддержка экономического и социального развития коренных малочисленных народов Севера, Сибири и Дальнего Востока за счет средств федерального бюджета</t>
  </si>
  <si>
    <t>Средства безвозмездных пожертвований от некоммерческого партнерства «Туруханское промысловое хозяйство»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</si>
</sst>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р_._-;\-* #,##0.00_р_._-;_-* &quot;-&quot;??_р_._-;_-@_-"/>
    <numFmt numFmtId="164" formatCode="_-* #,##0_р_._-;\-* #,##0_р_._-;_-* &quot;-&quot;??_р_._-;_-@_-"/>
    <numFmt numFmtId="165" formatCode="0.0"/>
    <numFmt numFmtId="166" formatCode="_(* #,##0.00_);_(* \(#,##0.00\);_(* &quot;-&quot;??_);_(@_)"/>
    <numFmt numFmtId="167" formatCode="_-* #,##0.0_р_._-;\-* #,##0.0_р_._-;_-* &quot;-&quot;??_р_._-;_-@_-"/>
    <numFmt numFmtId="168" formatCode="_(* #,##0.0_);_(* \(#,##0.0\);_(* &quot;-&quot;??_);_(@_)"/>
    <numFmt numFmtId="169" formatCode="_(* #,##0.000_);_(* \(#,##0.000\);_(* &quot;-&quot;??_);_(@_)"/>
    <numFmt numFmtId="170" formatCode="_-* #,##0.000_р_._-;\-* #,##0.000_р_._-;_-* &quot;-&quot;??_р_._-;_-@_-"/>
    <numFmt numFmtId="171" formatCode="#,##0.000"/>
    <numFmt numFmtId="172" formatCode="#,##0_ ;\-#,##0\ "/>
  </numFmts>
  <fonts count="26" x14ac:knownFonts="1">
    <font>
      <sz val="12"/>
      <color theme="1"/>
      <name val="Times New Roman"/>
      <family val="2"/>
      <charset val="204"/>
    </font>
    <font>
      <sz val="12"/>
      <color theme="1"/>
      <name val="Times New Roman"/>
      <family val="2"/>
      <charset val="204"/>
    </font>
    <font>
      <sz val="10"/>
      <name val="Arial"/>
      <family val="2"/>
      <charset val="204"/>
    </font>
    <font>
      <sz val="12"/>
      <name val="Times New Roman"/>
      <family val="1"/>
      <charset val="204"/>
    </font>
    <font>
      <b/>
      <sz val="12"/>
      <name val="Times New Roman"/>
      <family val="1"/>
      <charset val="204"/>
    </font>
    <font>
      <sz val="10"/>
      <name val="Times New Roman"/>
      <family val="1"/>
      <charset val="204"/>
    </font>
    <font>
      <b/>
      <sz val="10"/>
      <name val="Times New Roman"/>
      <family val="1"/>
      <charset val="204"/>
    </font>
    <font>
      <sz val="10"/>
      <name val="Arial Cyr"/>
      <charset val="204"/>
    </font>
    <font>
      <b/>
      <sz val="12"/>
      <color theme="1"/>
      <name val="Times New Roman"/>
      <family val="1"/>
      <charset val="204"/>
    </font>
    <font>
      <i/>
      <sz val="12"/>
      <color theme="1"/>
      <name val="Times New Roman"/>
      <family val="1"/>
      <charset val="204"/>
    </font>
    <font>
      <i/>
      <sz val="10"/>
      <color theme="1"/>
      <name val="Times New Roman"/>
      <family val="1"/>
      <charset val="204"/>
    </font>
    <font>
      <i/>
      <sz val="9"/>
      <color theme="1"/>
      <name val="Times New Roman"/>
      <family val="1"/>
      <charset val="204"/>
    </font>
    <font>
      <sz val="12"/>
      <name val="Times New Roman"/>
      <family val="2"/>
      <charset val="204"/>
    </font>
    <font>
      <sz val="10"/>
      <color theme="1"/>
      <name val="Times New Roman"/>
      <family val="2"/>
      <charset val="204"/>
    </font>
    <font>
      <sz val="10"/>
      <color theme="1"/>
      <name val="Times New Roman"/>
      <family val="1"/>
      <charset val="204"/>
    </font>
    <font>
      <b/>
      <i/>
      <sz val="10"/>
      <name val="Times New Roman"/>
      <family val="1"/>
      <charset val="204"/>
    </font>
    <font>
      <sz val="11"/>
      <name val="Times New Roman"/>
      <family val="1"/>
      <charset val="204"/>
    </font>
    <font>
      <b/>
      <sz val="11"/>
      <name val="Times New Roman"/>
      <family val="1"/>
      <charset val="204"/>
    </font>
    <font>
      <sz val="11"/>
      <color indexed="8"/>
      <name val="Times New Roman"/>
      <family val="1"/>
      <charset val="204"/>
    </font>
    <font>
      <sz val="11"/>
      <color theme="1"/>
      <name val="Times New Roman"/>
      <family val="1"/>
      <charset val="204"/>
    </font>
    <font>
      <b/>
      <sz val="11"/>
      <color theme="1"/>
      <name val="Times New Roman"/>
      <family val="1"/>
      <charset val="204"/>
    </font>
    <font>
      <sz val="8"/>
      <color theme="1"/>
      <name val="Times New Roman"/>
      <family val="1"/>
      <charset val="204"/>
    </font>
    <font>
      <b/>
      <sz val="8"/>
      <color theme="1"/>
      <name val="Times New Roman"/>
      <family val="1"/>
      <charset val="204"/>
    </font>
    <font>
      <vertAlign val="subscript"/>
      <sz val="8"/>
      <color theme="1"/>
      <name val="Times New Roman"/>
      <family val="1"/>
      <charset val="204"/>
    </font>
    <font>
      <i/>
      <sz val="8"/>
      <color theme="1"/>
      <name val="Times New Roman"/>
      <family val="1"/>
      <charset val="204"/>
    </font>
    <font>
      <i/>
      <vertAlign val="subscript"/>
      <sz val="8"/>
      <color theme="1"/>
      <name val="Times New Roman"/>
      <family val="1"/>
      <charset val="204"/>
    </font>
  </fonts>
  <fills count="5">
    <fill>
      <patternFill patternType="none"/>
    </fill>
    <fill>
      <patternFill patternType="gray125"/>
    </fill>
    <fill>
      <patternFill patternType="solid">
        <fgColor indexed="26"/>
        <bgColor indexed="64"/>
      </patternFill>
    </fill>
    <fill>
      <patternFill patternType="solid">
        <fgColor theme="7" tint="0.7999816888943144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0" fontId="7" fillId="0" borderId="0"/>
    <xf numFmtId="43" fontId="7" fillId="0" borderId="0" applyFont="0" applyFill="0" applyBorder="0" applyAlignment="0" applyProtection="0"/>
  </cellStyleXfs>
  <cellXfs count="285">
    <xf numFmtId="0" fontId="0" fillId="0" borderId="0" xfId="0"/>
    <xf numFmtId="0" fontId="3" fillId="0" borderId="1" xfId="3" applyFont="1" applyBorder="1" applyAlignment="1">
      <alignment horizontal="center" vertical="center" wrapText="1"/>
    </xf>
    <xf numFmtId="0" fontId="4" fillId="2" borderId="1" xfId="3" applyFont="1" applyFill="1" applyBorder="1" applyAlignment="1">
      <alignment horizontal="center" vertical="center" wrapText="1"/>
    </xf>
    <xf numFmtId="0" fontId="3" fillId="0" borderId="1" xfId="2" applyFont="1" applyBorder="1" applyAlignment="1">
      <alignment horizontal="center" vertical="center" wrapText="1"/>
    </xf>
    <xf numFmtId="14" fontId="3" fillId="0" borderId="1" xfId="3" applyNumberFormat="1" applyFont="1" applyBorder="1" applyAlignment="1">
      <alignment horizontal="center" vertical="center" wrapText="1"/>
    </xf>
    <xf numFmtId="0" fontId="3" fillId="2" borderId="1" xfId="3" applyFont="1" applyFill="1" applyBorder="1" applyAlignment="1">
      <alignment horizontal="center" vertical="center" wrapText="1"/>
    </xf>
    <xf numFmtId="0" fontId="3" fillId="0" borderId="0" xfId="3" applyFont="1" applyAlignment="1">
      <alignment horizontal="center" vertical="center" wrapText="1"/>
    </xf>
    <xf numFmtId="0" fontId="3" fillId="0" borderId="0" xfId="2" applyFont="1" applyAlignment="1">
      <alignment horizontal="center" vertical="center"/>
    </xf>
    <xf numFmtId="0" fontId="3" fillId="0" borderId="0" xfId="2" applyFont="1" applyAlignment="1">
      <alignment horizontal="center" vertical="center" wrapText="1"/>
    </xf>
    <xf numFmtId="49" fontId="3" fillId="0" borderId="0" xfId="2" applyNumberFormat="1" applyFont="1" applyAlignment="1">
      <alignment horizontal="center" vertical="center"/>
    </xf>
    <xf numFmtId="166" fontId="3" fillId="0" borderId="0" xfId="4" applyNumberFormat="1" applyFont="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1" xfId="2" applyFont="1" applyBorder="1" applyAlignment="1">
      <alignment horizontal="center" vertical="center"/>
    </xf>
    <xf numFmtId="164" fontId="3" fillId="0" borderId="1" xfId="1" applyNumberFormat="1" applyFont="1" applyBorder="1" applyAlignment="1">
      <alignment horizontal="center" vertical="center"/>
    </xf>
    <xf numFmtId="0" fontId="3" fillId="0" borderId="1" xfId="2" applyFont="1" applyBorder="1" applyAlignment="1">
      <alignment horizontal="left" vertical="center" wrapText="1" indent="1"/>
    </xf>
    <xf numFmtId="0" fontId="5" fillId="0" borderId="8" xfId="0" applyFont="1" applyFill="1" applyBorder="1" applyAlignment="1">
      <alignment horizontal="center" vertical="center" wrapText="1"/>
    </xf>
    <xf numFmtId="0" fontId="5" fillId="0" borderId="0" xfId="0" applyFont="1" applyFill="1" applyAlignment="1">
      <alignment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left" vertical="center" wrapText="1"/>
    </xf>
    <xf numFmtId="165" fontId="5" fillId="0" borderId="1" xfId="0" applyNumberFormat="1" applyFont="1" applyFill="1" applyBorder="1" applyAlignment="1">
      <alignment horizontal="center" vertical="center" wrapText="1"/>
    </xf>
    <xf numFmtId="49" fontId="5" fillId="0" borderId="0" xfId="5" applyNumberFormat="1" applyFont="1" applyAlignment="1">
      <alignment horizontal="left" vertical="center" wrapText="1"/>
    </xf>
    <xf numFmtId="49" fontId="5" fillId="0" borderId="0" xfId="5" applyNumberFormat="1" applyFont="1" applyAlignment="1">
      <alignment horizontal="center" vertical="center" wrapText="1"/>
    </xf>
    <xf numFmtId="0" fontId="7" fillId="0" borderId="0" xfId="5" applyFont="1"/>
    <xf numFmtId="0" fontId="3" fillId="0" borderId="0" xfId="0" applyFont="1" applyAlignment="1">
      <alignment horizontal="left" vertical="center"/>
    </xf>
    <xf numFmtId="0" fontId="3" fillId="0" borderId="1" xfId="0" applyFont="1" applyFill="1" applyBorder="1" applyAlignment="1">
      <alignment horizontal="center" vertical="center"/>
    </xf>
    <xf numFmtId="0" fontId="3" fillId="0" borderId="1" xfId="2" applyFont="1" applyBorder="1" applyAlignment="1">
      <alignment vertical="center" wrapText="1"/>
    </xf>
    <xf numFmtId="0" fontId="0" fillId="0" borderId="0" xfId="0" applyAlignment="1">
      <alignment vertical="center" wrapText="1"/>
    </xf>
    <xf numFmtId="0" fontId="0" fillId="0" borderId="1" xfId="0" applyBorder="1" applyAlignment="1">
      <alignment vertical="center" wrapText="1"/>
    </xf>
    <xf numFmtId="0" fontId="3" fillId="0" borderId="1" xfId="2" applyFont="1" applyFill="1" applyBorder="1" applyAlignment="1">
      <alignment vertical="center" wrapText="1"/>
    </xf>
    <xf numFmtId="0" fontId="3" fillId="3" borderId="1" xfId="2" applyFont="1" applyFill="1" applyBorder="1" applyAlignment="1">
      <alignment vertical="center" wrapText="1"/>
    </xf>
    <xf numFmtId="0" fontId="0" fillId="0" borderId="1" xfId="0" applyBorder="1" applyAlignment="1">
      <alignment horizontal="center" vertical="center" wrapText="1"/>
    </xf>
    <xf numFmtId="0" fontId="8" fillId="0" borderId="1" xfId="0" applyFont="1" applyBorder="1" applyAlignment="1">
      <alignment vertical="center" wrapText="1"/>
    </xf>
    <xf numFmtId="0" fontId="10" fillId="0" borderId="1" xfId="0" applyFont="1" applyBorder="1" applyAlignment="1">
      <alignment horizontal="center" vertical="center" wrapText="1"/>
    </xf>
    <xf numFmtId="0" fontId="10" fillId="0" borderId="0" xfId="0" applyFont="1" applyAlignment="1">
      <alignment vertical="center" wrapText="1"/>
    </xf>
    <xf numFmtId="43" fontId="0" fillId="3" borderId="1" xfId="1" applyFont="1" applyFill="1" applyBorder="1" applyAlignment="1">
      <alignment vertical="center" wrapText="1"/>
    </xf>
    <xf numFmtId="43" fontId="0" fillId="0" borderId="1" xfId="1" applyFont="1" applyBorder="1" applyAlignment="1">
      <alignment vertical="center" wrapText="1"/>
    </xf>
    <xf numFmtId="43" fontId="8" fillId="0" borderId="1" xfId="1" applyFont="1" applyBorder="1" applyAlignment="1">
      <alignment vertical="center" wrapText="1"/>
    </xf>
    <xf numFmtId="43" fontId="0" fillId="3" borderId="1" xfId="1" applyFont="1" applyFill="1" applyBorder="1" applyAlignment="1">
      <alignment horizontal="center" vertical="center" wrapText="1"/>
    </xf>
    <xf numFmtId="43" fontId="0" fillId="0" borderId="1" xfId="1" applyFont="1" applyBorder="1" applyAlignment="1">
      <alignment horizontal="center" vertical="center" wrapText="1"/>
    </xf>
    <xf numFmtId="43" fontId="8" fillId="0" borderId="1" xfId="1" applyFont="1" applyBorder="1" applyAlignment="1">
      <alignment horizontal="center" vertical="center" wrapText="1"/>
    </xf>
    <xf numFmtId="170" fontId="0" fillId="0" borderId="1" xfId="1" applyNumberFormat="1" applyFont="1" applyBorder="1" applyAlignment="1">
      <alignment horizontal="center" vertical="center" wrapText="1"/>
    </xf>
    <xf numFmtId="0" fontId="0" fillId="0" borderId="6" xfId="0" applyBorder="1" applyAlignment="1">
      <alignment horizontal="center" vertical="center" wrapText="1"/>
    </xf>
    <xf numFmtId="170" fontId="0" fillId="3" borderId="1" xfId="1" applyNumberFormat="1" applyFont="1" applyFill="1" applyBorder="1" applyAlignment="1">
      <alignment horizontal="center" vertical="center" wrapText="1"/>
    </xf>
    <xf numFmtId="167" fontId="0" fillId="0" borderId="1" xfId="1" applyNumberFormat="1" applyFont="1" applyBorder="1" applyAlignment="1">
      <alignment horizontal="center" vertical="center" wrapText="1"/>
    </xf>
    <xf numFmtId="43" fontId="0" fillId="0" borderId="1" xfId="0" applyNumberForma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Alignment="1">
      <alignment vertical="center" wrapText="1"/>
    </xf>
    <xf numFmtId="2" fontId="8" fillId="0" borderId="1" xfId="0" applyNumberFormat="1" applyFont="1" applyBorder="1" applyAlignment="1">
      <alignment horizontal="center" vertical="center" wrapText="1"/>
    </xf>
    <xf numFmtId="164" fontId="0" fillId="0" borderId="1" xfId="1" applyNumberFormat="1" applyFont="1" applyBorder="1" applyAlignment="1">
      <alignment horizontal="center" vertical="center" wrapText="1"/>
    </xf>
    <xf numFmtId="43" fontId="0" fillId="0" borderId="1" xfId="1" applyFont="1" applyFill="1" applyBorder="1" applyAlignment="1">
      <alignment vertical="center" wrapText="1"/>
    </xf>
    <xf numFmtId="43" fontId="0" fillId="0" borderId="0" xfId="1" applyFont="1" applyAlignment="1">
      <alignment vertical="center" wrapText="1"/>
    </xf>
    <xf numFmtId="43" fontId="10" fillId="0" borderId="0" xfId="1" applyFont="1" applyAlignment="1">
      <alignment vertical="center" wrapText="1"/>
    </xf>
    <xf numFmtId="0" fontId="3" fillId="0" borderId="1" xfId="3" applyFont="1" applyBorder="1" applyAlignment="1">
      <alignment horizontal="center" vertical="center" wrapText="1"/>
    </xf>
    <xf numFmtId="167" fontId="0" fillId="0" borderId="0" xfId="0" applyNumberFormat="1" applyAlignment="1">
      <alignment vertical="center" wrapText="1"/>
    </xf>
    <xf numFmtId="0" fontId="5" fillId="0" borderId="0" xfId="0" applyFont="1" applyFill="1" applyAlignment="1">
      <alignment horizontal="center" vertical="center" wrapText="1"/>
    </xf>
    <xf numFmtId="0" fontId="6" fillId="0" borderId="2" xfId="0" applyFont="1" applyFill="1" applyBorder="1" applyAlignment="1">
      <alignment horizontal="center" vertical="center" wrapText="1"/>
    </xf>
    <xf numFmtId="0" fontId="6" fillId="0" borderId="0" xfId="0" applyFont="1" applyFill="1" applyAlignment="1">
      <alignment vertical="center" wrapText="1"/>
    </xf>
    <xf numFmtId="0" fontId="6" fillId="0" borderId="3" xfId="0" applyFont="1" applyFill="1" applyBorder="1" applyAlignment="1">
      <alignment horizontal="center" vertical="center" wrapText="1"/>
    </xf>
    <xf numFmtId="49" fontId="5" fillId="0" borderId="0" xfId="0" applyNumberFormat="1" applyFont="1" applyFill="1" applyAlignment="1">
      <alignment horizontal="left" vertical="center" wrapText="1"/>
    </xf>
    <xf numFmtId="49" fontId="5" fillId="0" borderId="0" xfId="0" applyNumberFormat="1" applyFont="1" applyFill="1" applyAlignment="1">
      <alignment horizontal="center" vertical="center" wrapText="1"/>
    </xf>
    <xf numFmtId="0" fontId="5" fillId="0" borderId="3" xfId="0" applyFont="1" applyFill="1" applyBorder="1" applyAlignment="1">
      <alignment horizontal="center" vertical="center" wrapText="1"/>
    </xf>
    <xf numFmtId="0" fontId="5" fillId="0" borderId="1" xfId="2" applyFont="1" applyBorder="1" applyAlignment="1">
      <alignment horizontal="left" vertical="center" wrapText="1" indent="1"/>
    </xf>
    <xf numFmtId="0" fontId="5" fillId="0" borderId="1" xfId="3" applyFont="1" applyBorder="1" applyAlignment="1">
      <alignment horizontal="center" vertical="center" wrapText="1"/>
    </xf>
    <xf numFmtId="0" fontId="5" fillId="0" borderId="1" xfId="0" applyFont="1" applyBorder="1" applyAlignment="1">
      <alignment vertical="top" wrapText="1"/>
    </xf>
    <xf numFmtId="43" fontId="0" fillId="0" borderId="1" xfId="1" applyFont="1" applyFill="1" applyBorder="1" applyAlignment="1">
      <alignment horizontal="center" vertical="center" wrapText="1"/>
    </xf>
    <xf numFmtId="0" fontId="3" fillId="0" borderId="1" xfId="2" applyFont="1" applyFill="1" applyBorder="1" applyAlignment="1">
      <alignment horizontal="left" vertical="center" wrapText="1"/>
    </xf>
    <xf numFmtId="2" fontId="3" fillId="0" borderId="1" xfId="2" applyNumberFormat="1" applyFont="1" applyFill="1" applyBorder="1" applyAlignment="1">
      <alignment horizontal="center" vertical="center" wrapText="1"/>
    </xf>
    <xf numFmtId="0" fontId="3" fillId="0" borderId="1" xfId="2" applyFont="1" applyFill="1" applyBorder="1" applyAlignment="1">
      <alignment horizontal="center" vertical="center" wrapText="1"/>
    </xf>
    <xf numFmtId="0" fontId="0" fillId="0" borderId="0" xfId="0" applyAlignment="1">
      <alignment wrapText="1"/>
    </xf>
    <xf numFmtId="0" fontId="3" fillId="0" borderId="0" xfId="2" applyFont="1" applyAlignment="1">
      <alignment horizontal="left" vertical="center" wrapText="1"/>
    </xf>
    <xf numFmtId="170" fontId="5" fillId="0" borderId="1" xfId="0" applyNumberFormat="1" applyFont="1" applyFill="1" applyBorder="1" applyAlignment="1">
      <alignment vertical="center" wrapText="1"/>
    </xf>
    <xf numFmtId="0" fontId="3" fillId="4" borderId="0" xfId="5" applyFont="1" applyFill="1"/>
    <xf numFmtId="0" fontId="6" fillId="4" borderId="1" xfId="0" applyFont="1" applyFill="1" applyBorder="1" applyAlignment="1">
      <alignment vertical="top" wrapText="1"/>
    </xf>
    <xf numFmtId="169" fontId="3" fillId="4" borderId="1" xfId="6" applyNumberFormat="1" applyFont="1" applyFill="1" applyBorder="1" applyAlignment="1">
      <alignment horizontal="center" vertical="center" wrapText="1"/>
    </xf>
    <xf numFmtId="0" fontId="5" fillId="4" borderId="1" xfId="0" applyFont="1" applyFill="1" applyBorder="1" applyAlignment="1">
      <alignment vertical="top" wrapText="1"/>
    </xf>
    <xf numFmtId="168" fontId="3" fillId="4" borderId="1" xfId="6" applyNumberFormat="1" applyFont="1" applyFill="1" applyBorder="1" applyAlignment="1">
      <alignment horizontal="center" vertical="center" wrapText="1"/>
    </xf>
    <xf numFmtId="169" fontId="3" fillId="4" borderId="1" xfId="5" applyNumberFormat="1" applyFont="1" applyFill="1" applyBorder="1" applyAlignment="1">
      <alignment horizontal="center" vertical="center" wrapText="1"/>
    </xf>
    <xf numFmtId="0" fontId="5" fillId="4" borderId="0" xfId="5" applyFont="1" applyFill="1"/>
    <xf numFmtId="0" fontId="5" fillId="0" borderId="0" xfId="3" applyFont="1" applyBorder="1" applyAlignment="1">
      <alignment horizontal="left" vertical="center" wrapText="1"/>
    </xf>
    <xf numFmtId="172" fontId="3" fillId="0" borderId="1" xfId="1"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4" fillId="0" borderId="0" xfId="0" applyFont="1" applyAlignment="1">
      <alignment horizontal="left" vertical="center" wrapText="1"/>
    </xf>
    <xf numFmtId="164" fontId="3" fillId="0" borderId="1" xfId="1" applyNumberFormat="1" applyFont="1" applyBorder="1" applyAlignment="1">
      <alignment horizontal="center" vertical="center" wrapText="1"/>
    </xf>
    <xf numFmtId="164" fontId="3" fillId="0" borderId="1" xfId="1" applyNumberFormat="1" applyFont="1" applyBorder="1" applyAlignment="1">
      <alignment vertical="center" wrapText="1"/>
    </xf>
    <xf numFmtId="0" fontId="3" fillId="0" borderId="0" xfId="3" applyFont="1" applyBorder="1" applyAlignment="1">
      <alignment horizontal="left" vertical="center" wrapText="1"/>
    </xf>
    <xf numFmtId="0" fontId="3" fillId="0" borderId="0" xfId="0" applyFont="1" applyFill="1" applyAlignment="1">
      <alignment vertical="center" wrapText="1"/>
    </xf>
    <xf numFmtId="0" fontId="3" fillId="0" borderId="0" xfId="3" applyFont="1" applyBorder="1" applyAlignment="1">
      <alignment horizontal="left" vertical="center" wrapText="1"/>
    </xf>
    <xf numFmtId="1" fontId="16" fillId="4" borderId="1" xfId="0" applyNumberFormat="1" applyFont="1" applyFill="1" applyBorder="1" applyAlignment="1">
      <alignment horizontal="center" vertical="center" wrapText="1"/>
    </xf>
    <xf numFmtId="4" fontId="17" fillId="4" borderId="1" xfId="0" applyNumberFormat="1" applyFont="1" applyFill="1" applyBorder="1" applyAlignment="1">
      <alignment vertical="center"/>
    </xf>
    <xf numFmtId="0" fontId="17" fillId="4" borderId="1" xfId="0" applyFont="1" applyFill="1" applyBorder="1"/>
    <xf numFmtId="4" fontId="17" fillId="4" borderId="9" xfId="0" applyNumberFormat="1" applyFont="1" applyFill="1" applyBorder="1" applyAlignment="1">
      <alignment vertical="center"/>
    </xf>
    <xf numFmtId="4" fontId="16" fillId="4" borderId="1" xfId="0" applyNumberFormat="1" applyFont="1" applyFill="1" applyBorder="1" applyAlignment="1">
      <alignment horizontal="center" vertical="center"/>
    </xf>
    <xf numFmtId="4" fontId="16" fillId="4" borderId="1" xfId="0" applyNumberFormat="1" applyFont="1" applyFill="1" applyBorder="1" applyAlignment="1">
      <alignment vertical="center"/>
    </xf>
    <xf numFmtId="171" fontId="16" fillId="4" borderId="1" xfId="0" applyNumberFormat="1" applyFont="1" applyFill="1" applyBorder="1" applyAlignment="1">
      <alignment wrapText="1"/>
    </xf>
    <xf numFmtId="0" fontId="16" fillId="4" borderId="1" xfId="0" applyFont="1" applyFill="1" applyBorder="1" applyAlignment="1">
      <alignment wrapText="1" shrinkToFit="1"/>
    </xf>
    <xf numFmtId="0" fontId="16" fillId="4" borderId="10" xfId="0" applyFont="1" applyFill="1" applyBorder="1" applyAlignment="1">
      <alignment vertical="top" wrapText="1"/>
    </xf>
    <xf numFmtId="49" fontId="16" fillId="4" borderId="10" xfId="0" applyNumberFormat="1" applyFont="1" applyFill="1" applyBorder="1" applyAlignment="1">
      <alignment horizontal="center" vertical="center"/>
    </xf>
    <xf numFmtId="4" fontId="16" fillId="4" borderId="10" xfId="0" applyNumberFormat="1" applyFont="1" applyFill="1" applyBorder="1" applyAlignment="1">
      <alignment vertical="center"/>
    </xf>
    <xf numFmtId="0" fontId="16" fillId="4" borderId="10" xfId="0" applyFont="1" applyFill="1" applyBorder="1" applyAlignment="1">
      <alignment wrapText="1" shrinkToFit="1"/>
    </xf>
    <xf numFmtId="0" fontId="16" fillId="4" borderId="1" xfId="0" applyFont="1" applyFill="1" applyBorder="1"/>
    <xf numFmtId="4" fontId="16" fillId="4" borderId="9" xfId="0" applyNumberFormat="1" applyFont="1" applyFill="1" applyBorder="1" applyAlignment="1">
      <alignment vertical="center"/>
    </xf>
    <xf numFmtId="0" fontId="17" fillId="4" borderId="1" xfId="0" applyFont="1" applyFill="1" applyBorder="1" applyAlignment="1">
      <alignment horizontal="left" vertical="center" wrapText="1"/>
    </xf>
    <xf numFmtId="49" fontId="17" fillId="4" borderId="1" xfId="0" applyNumberFormat="1" applyFont="1" applyFill="1" applyBorder="1" applyAlignment="1">
      <alignment horizontal="center" vertical="center" wrapText="1"/>
    </xf>
    <xf numFmtId="0" fontId="16" fillId="4" borderId="1" xfId="0" applyFont="1" applyFill="1" applyBorder="1" applyAlignment="1">
      <alignment wrapText="1"/>
    </xf>
    <xf numFmtId="0" fontId="16" fillId="4" borderId="1" xfId="0" applyFont="1" applyFill="1" applyBorder="1" applyAlignment="1">
      <alignment vertical="top" wrapText="1"/>
    </xf>
    <xf numFmtId="0" fontId="16" fillId="4" borderId="1" xfId="0" applyFont="1" applyFill="1" applyBorder="1" applyAlignment="1">
      <alignment horizontal="center" vertical="center"/>
    </xf>
    <xf numFmtId="49" fontId="16" fillId="4" borderId="1" xfId="0" applyNumberFormat="1" applyFont="1" applyFill="1" applyBorder="1" applyAlignment="1">
      <alignment horizontal="center" vertical="center" wrapText="1"/>
    </xf>
    <xf numFmtId="0" fontId="17" fillId="4" borderId="10" xfId="0" applyFont="1" applyFill="1" applyBorder="1"/>
    <xf numFmtId="0" fontId="17" fillId="4" borderId="1" xfId="0" applyFont="1" applyFill="1" applyBorder="1" applyAlignment="1"/>
    <xf numFmtId="0" fontId="16" fillId="4" borderId="0" xfId="0" applyFont="1" applyFill="1"/>
    <xf numFmtId="0" fontId="17" fillId="4" borderId="0" xfId="0" applyFont="1" applyFill="1"/>
    <xf numFmtId="0" fontId="5" fillId="4" borderId="0" xfId="5" applyFont="1" applyFill="1" applyAlignment="1">
      <alignment wrapText="1"/>
    </xf>
    <xf numFmtId="43" fontId="5" fillId="4" borderId="0" xfId="6" applyFont="1" applyFill="1"/>
    <xf numFmtId="0" fontId="5" fillId="4" borderId="0" xfId="5" applyFont="1" applyFill="1" applyAlignment="1">
      <alignment horizontal="center" wrapText="1"/>
    </xf>
    <xf numFmtId="0" fontId="5" fillId="4" borderId="0" xfId="5" applyFont="1" applyFill="1" applyAlignment="1">
      <alignment horizontal="right"/>
    </xf>
    <xf numFmtId="0" fontId="17" fillId="4" borderId="1" xfId="0" applyFont="1" applyFill="1" applyBorder="1" applyAlignment="1">
      <alignment vertical="top" wrapText="1"/>
    </xf>
    <xf numFmtId="0" fontId="17" fillId="4" borderId="1" xfId="0" applyFont="1" applyFill="1" applyBorder="1" applyAlignment="1">
      <alignment vertical="center"/>
    </xf>
    <xf numFmtId="4" fontId="17" fillId="4" borderId="1" xfId="0" applyNumberFormat="1" applyFont="1" applyFill="1" applyBorder="1" applyAlignment="1">
      <alignment horizontal="right" vertical="center"/>
    </xf>
    <xf numFmtId="0" fontId="17" fillId="4" borderId="9" xfId="0" applyFont="1" applyFill="1" applyBorder="1" applyAlignment="1">
      <alignment vertical="center"/>
    </xf>
    <xf numFmtId="49" fontId="16" fillId="4" borderId="1" xfId="0" applyNumberFormat="1" applyFont="1" applyFill="1" applyBorder="1" applyAlignment="1">
      <alignment vertical="center"/>
    </xf>
    <xf numFmtId="49" fontId="16" fillId="4" borderId="1" xfId="0" applyNumberFormat="1" applyFont="1" applyFill="1" applyBorder="1" applyAlignment="1">
      <alignment horizontal="center" vertical="center"/>
    </xf>
    <xf numFmtId="0" fontId="16" fillId="4" borderId="10" xfId="0" applyFont="1" applyFill="1" applyBorder="1" applyAlignment="1">
      <alignment vertical="center" wrapText="1"/>
    </xf>
    <xf numFmtId="0" fontId="20" fillId="4" borderId="1" xfId="0" applyFont="1" applyFill="1" applyBorder="1" applyAlignment="1">
      <alignment horizontal="left" vertical="center" wrapText="1"/>
    </xf>
    <xf numFmtId="2" fontId="16" fillId="4" borderId="1" xfId="0" applyNumberFormat="1" applyFont="1" applyFill="1" applyBorder="1" applyAlignment="1">
      <alignment horizontal="center" vertical="center" wrapText="1"/>
    </xf>
    <xf numFmtId="0" fontId="3" fillId="0" borderId="0" xfId="3" applyFont="1" applyBorder="1" applyAlignment="1">
      <alignment horizontal="left" vertical="center"/>
    </xf>
    <xf numFmtId="166" fontId="3" fillId="0" borderId="0" xfId="4" applyNumberFormat="1" applyFont="1" applyAlignment="1">
      <alignment horizontal="right" vertical="center"/>
    </xf>
    <xf numFmtId="4" fontId="6" fillId="4" borderId="1" xfId="0" applyNumberFormat="1" applyFont="1" applyFill="1" applyBorder="1" applyAlignment="1">
      <alignment vertical="center" wrapText="1"/>
    </xf>
    <xf numFmtId="4" fontId="5" fillId="4" borderId="1" xfId="0" applyNumberFormat="1" applyFont="1" applyFill="1" applyBorder="1" applyAlignment="1">
      <alignment horizontal="center" vertical="center" wrapText="1"/>
    </xf>
    <xf numFmtId="4" fontId="5" fillId="4" borderId="1" xfId="0" applyNumberFormat="1" applyFont="1" applyFill="1" applyBorder="1"/>
    <xf numFmtId="4" fontId="5" fillId="4" borderId="1" xfId="0" applyNumberFormat="1" applyFont="1" applyFill="1" applyBorder="1" applyAlignment="1">
      <alignment wrapText="1"/>
    </xf>
    <xf numFmtId="4" fontId="6" fillId="4" borderId="1" xfId="0" applyNumberFormat="1" applyFont="1" applyFill="1" applyBorder="1"/>
    <xf numFmtId="4" fontId="6" fillId="4" borderId="1" xfId="0" applyNumberFormat="1" applyFont="1" applyFill="1" applyBorder="1" applyAlignment="1">
      <alignment wrapText="1"/>
    </xf>
    <xf numFmtId="4" fontId="15" fillId="4" borderId="1" xfId="0" applyNumberFormat="1" applyFont="1" applyFill="1" applyBorder="1" applyAlignment="1">
      <alignment wrapText="1"/>
    </xf>
    <xf numFmtId="43" fontId="0" fillId="0" borderId="1" xfId="1" applyNumberFormat="1" applyFont="1" applyFill="1" applyBorder="1" applyAlignment="1">
      <alignment vertical="center" wrapText="1"/>
    </xf>
    <xf numFmtId="0" fontId="3" fillId="0" borderId="0" xfId="3" applyFont="1" applyBorder="1" applyAlignment="1">
      <alignment vertical="center" wrapText="1"/>
    </xf>
    <xf numFmtId="0" fontId="3" fillId="0" borderId="0" xfId="3" applyFont="1" applyBorder="1" applyAlignment="1">
      <alignment horizontal="right" vertical="center" wrapText="1"/>
    </xf>
    <xf numFmtId="0" fontId="3" fillId="0" borderId="0" xfId="0" applyFont="1" applyAlignment="1">
      <alignment horizontal="right" vertical="center"/>
    </xf>
    <xf numFmtId="0" fontId="3" fillId="0" borderId="0" xfId="3" applyFont="1" applyBorder="1" applyAlignment="1">
      <alignment horizontal="right" vertical="center"/>
    </xf>
    <xf numFmtId="0" fontId="3" fillId="0" borderId="0" xfId="2" applyFont="1" applyAlignment="1">
      <alignment horizontal="left" vertical="center"/>
    </xf>
    <xf numFmtId="164" fontId="5" fillId="0" borderId="1" xfId="0" applyNumberFormat="1" applyFont="1" applyFill="1" applyBorder="1" applyAlignment="1">
      <alignment vertical="center" wrapText="1"/>
    </xf>
    <xf numFmtId="4" fontId="17" fillId="4" borderId="6" xfId="0" applyNumberFormat="1" applyFont="1" applyFill="1" applyBorder="1" applyAlignment="1">
      <alignment vertical="center"/>
    </xf>
    <xf numFmtId="4" fontId="16" fillId="4" borderId="6" xfId="0" applyNumberFormat="1" applyFont="1" applyFill="1" applyBorder="1" applyAlignment="1">
      <alignment vertical="center"/>
    </xf>
    <xf numFmtId="49" fontId="17" fillId="4" borderId="9" xfId="0" applyNumberFormat="1" applyFont="1" applyFill="1" applyBorder="1" applyAlignment="1">
      <alignment horizontal="center" vertical="center" wrapText="1"/>
    </xf>
    <xf numFmtId="0" fontId="5" fillId="4" borderId="4" xfId="0" applyFont="1" applyFill="1" applyBorder="1" applyAlignment="1">
      <alignment vertical="center" wrapText="1"/>
    </xf>
    <xf numFmtId="0" fontId="5" fillId="4" borderId="9" xfId="0" applyFont="1" applyFill="1" applyBorder="1" applyAlignment="1">
      <alignment vertical="center" wrapText="1"/>
    </xf>
    <xf numFmtId="0" fontId="16" fillId="4" borderId="10" xfId="0" applyFont="1" applyFill="1" applyBorder="1" applyAlignment="1">
      <alignment horizontal="center" vertical="center" wrapText="1"/>
    </xf>
    <xf numFmtId="0" fontId="16" fillId="4" borderId="9" xfId="0" applyFont="1" applyFill="1" applyBorder="1" applyAlignment="1">
      <alignment horizontal="center" vertical="center" wrapText="1"/>
    </xf>
    <xf numFmtId="4" fontId="17" fillId="4" borderId="9" xfId="0" applyNumberFormat="1" applyFont="1" applyFill="1" applyBorder="1" applyAlignment="1">
      <alignment horizontal="center" vertical="center"/>
    </xf>
    <xf numFmtId="0" fontId="17" fillId="4" borderId="9" xfId="0" applyFont="1" applyFill="1" applyBorder="1" applyAlignment="1">
      <alignment horizontal="center" vertical="center"/>
    </xf>
    <xf numFmtId="0" fontId="17" fillId="4" borderId="10" xfId="0" applyFont="1" applyFill="1" applyBorder="1" applyAlignment="1">
      <alignment vertical="center" wrapText="1"/>
    </xf>
    <xf numFmtId="0" fontId="17" fillId="4" borderId="1" xfId="0" applyFont="1" applyFill="1" applyBorder="1" applyAlignment="1">
      <alignment horizontal="center" vertical="center"/>
    </xf>
    <xf numFmtId="0" fontId="17" fillId="4" borderId="9" xfId="0" applyFont="1" applyFill="1" applyBorder="1" applyAlignment="1">
      <alignment vertical="top" wrapText="1"/>
    </xf>
    <xf numFmtId="4" fontId="16" fillId="4" borderId="10" xfId="0" applyNumberFormat="1" applyFont="1" applyFill="1" applyBorder="1" applyAlignment="1">
      <alignment horizontal="center" vertical="center"/>
    </xf>
    <xf numFmtId="4" fontId="16" fillId="4" borderId="9" xfId="0" applyNumberFormat="1" applyFont="1" applyFill="1" applyBorder="1" applyAlignment="1">
      <alignment horizontal="center" vertical="center"/>
    </xf>
    <xf numFmtId="4" fontId="17" fillId="4" borderId="9" xfId="0" applyNumberFormat="1" applyFont="1" applyFill="1" applyBorder="1" applyAlignment="1">
      <alignment horizontal="right" vertical="center"/>
    </xf>
    <xf numFmtId="0" fontId="17" fillId="4"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4" borderId="1" xfId="3" applyFont="1" applyFill="1" applyBorder="1" applyAlignment="1">
      <alignment horizontal="left" vertical="center" wrapText="1"/>
    </xf>
    <xf numFmtId="0" fontId="17" fillId="4" borderId="9" xfId="0" applyFont="1" applyFill="1" applyBorder="1" applyAlignment="1">
      <alignment horizontal="center" vertical="center" wrapText="1"/>
    </xf>
    <xf numFmtId="0" fontId="16" fillId="4" borderId="10" xfId="0" applyFont="1" applyFill="1" applyBorder="1" applyAlignment="1">
      <alignment horizontal="center" vertical="center"/>
    </xf>
    <xf numFmtId="49" fontId="16" fillId="4" borderId="10" xfId="0" applyNumberFormat="1" applyFont="1" applyFill="1" applyBorder="1" applyAlignment="1">
      <alignment horizontal="center" vertical="center" wrapText="1"/>
    </xf>
    <xf numFmtId="0" fontId="17" fillId="4" borderId="10" xfId="0" applyFont="1" applyFill="1" applyBorder="1" applyAlignment="1">
      <alignment horizontal="center" vertical="center" wrapText="1"/>
    </xf>
    <xf numFmtId="0" fontId="3" fillId="4" borderId="1" xfId="5" applyFont="1" applyFill="1" applyBorder="1" applyAlignment="1">
      <alignment horizontal="center" vertical="center" wrapText="1"/>
    </xf>
    <xf numFmtId="0" fontId="3" fillId="0" borderId="0" xfId="0" applyFont="1" applyAlignment="1">
      <alignment horizontal="left" vertical="center" wrapText="1"/>
    </xf>
    <xf numFmtId="0" fontId="4" fillId="0" borderId="0" xfId="3" applyFont="1" applyAlignment="1">
      <alignment horizontal="center" vertical="center" wrapText="1"/>
    </xf>
    <xf numFmtId="0" fontId="3" fillId="0" borderId="1" xfId="0" applyFont="1" applyBorder="1" applyAlignment="1">
      <alignment horizontal="center" vertical="center" wrapText="1"/>
    </xf>
    <xf numFmtId="0" fontId="4" fillId="2" borderId="1" xfId="3" applyFont="1" applyFill="1" applyBorder="1" applyAlignment="1">
      <alignment horizontal="left" vertical="center" wrapText="1"/>
    </xf>
    <xf numFmtId="0" fontId="5" fillId="0" borderId="0" xfId="3" applyFont="1" applyBorder="1" applyAlignment="1">
      <alignment horizontal="left" vertical="center" wrapText="1"/>
    </xf>
    <xf numFmtId="0" fontId="3" fillId="0" borderId="1" xfId="3" applyFont="1" applyBorder="1" applyAlignment="1">
      <alignment horizontal="center" vertical="center" wrapText="1"/>
    </xf>
    <xf numFmtId="0" fontId="5" fillId="0" borderId="0" xfId="0" applyFont="1" applyFill="1" applyAlignment="1">
      <alignment horizontal="left"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 xfId="0" applyFont="1" applyFill="1" applyBorder="1" applyAlignment="1">
      <alignment horizontal="center" vertical="center" textRotation="90" wrapText="1"/>
    </xf>
    <xf numFmtId="0" fontId="6" fillId="0" borderId="1" xfId="0" applyFont="1" applyFill="1" applyBorder="1" applyAlignment="1">
      <alignment horizontal="left" vertical="center" wrapText="1"/>
    </xf>
    <xf numFmtId="0" fontId="3" fillId="0" borderId="0" xfId="0" applyFont="1" applyFill="1" applyAlignment="1">
      <alignment horizontal="left" vertical="center" wrapText="1"/>
    </xf>
    <xf numFmtId="0" fontId="3" fillId="0" borderId="0" xfId="3" applyFont="1" applyBorder="1" applyAlignment="1">
      <alignment horizontal="left" vertical="center" wrapText="1"/>
    </xf>
    <xf numFmtId="0" fontId="4" fillId="0" borderId="0" xfId="0" applyFont="1" applyFill="1" applyAlignment="1">
      <alignment horizontal="center" vertical="center" wrapText="1"/>
    </xf>
    <xf numFmtId="0" fontId="16" fillId="4" borderId="10" xfId="0" applyFont="1" applyFill="1" applyBorder="1" applyAlignment="1">
      <alignment horizontal="center"/>
    </xf>
    <xf numFmtId="0" fontId="16" fillId="4" borderId="9" xfId="0" applyFont="1" applyFill="1" applyBorder="1" applyAlignment="1">
      <alignment horizontal="center"/>
    </xf>
    <xf numFmtId="0" fontId="16" fillId="4" borderId="10" xfId="0" applyFont="1" applyFill="1" applyBorder="1" applyAlignment="1">
      <alignment horizontal="center" vertical="center" wrapText="1"/>
    </xf>
    <xf numFmtId="0" fontId="16" fillId="4" borderId="4" xfId="0" applyFont="1" applyFill="1" applyBorder="1" applyAlignment="1">
      <alignment horizontal="center" vertical="center" wrapText="1"/>
    </xf>
    <xf numFmtId="0" fontId="16" fillId="4" borderId="9" xfId="0" applyFont="1" applyFill="1" applyBorder="1" applyAlignment="1">
      <alignment horizontal="center" vertical="center" wrapText="1"/>
    </xf>
    <xf numFmtId="0" fontId="16" fillId="4" borderId="10" xfId="3" applyFont="1" applyFill="1" applyBorder="1" applyAlignment="1">
      <alignment horizontal="center" vertical="center" wrapText="1"/>
    </xf>
    <xf numFmtId="0" fontId="16" fillId="4" borderId="4" xfId="3" applyFont="1" applyFill="1" applyBorder="1" applyAlignment="1">
      <alignment horizontal="center" vertical="center" wrapText="1"/>
    </xf>
    <xf numFmtId="0" fontId="16" fillId="4" borderId="9" xfId="3"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4" xfId="0" applyFont="1" applyFill="1" applyBorder="1" applyAlignment="1">
      <alignment horizontal="center" vertical="center" wrapText="1"/>
    </xf>
    <xf numFmtId="0" fontId="17" fillId="4" borderId="9" xfId="0" applyFont="1" applyFill="1" applyBorder="1" applyAlignment="1">
      <alignment horizontal="center" vertical="center" wrapText="1"/>
    </xf>
    <xf numFmtId="4" fontId="16" fillId="4" borderId="10" xfId="0" applyNumberFormat="1" applyFont="1" applyFill="1" applyBorder="1" applyAlignment="1">
      <alignment horizontal="center" vertical="center"/>
    </xf>
    <xf numFmtId="4" fontId="16" fillId="4" borderId="9" xfId="0" applyNumberFormat="1" applyFont="1" applyFill="1" applyBorder="1" applyAlignment="1">
      <alignment horizontal="center" vertical="center"/>
    </xf>
    <xf numFmtId="0" fontId="19" fillId="4" borderId="10" xfId="0" applyFont="1" applyFill="1" applyBorder="1" applyAlignment="1">
      <alignment horizontal="center" vertical="center" wrapText="1"/>
    </xf>
    <xf numFmtId="0" fontId="19" fillId="4" borderId="4"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4" borderId="1" xfId="0" applyFont="1" applyFill="1" applyBorder="1" applyAlignment="1">
      <alignment horizontal="left" vertical="center" wrapText="1"/>
    </xf>
    <xf numFmtId="0" fontId="16" fillId="4" borderId="1" xfId="3" applyFont="1" applyFill="1" applyBorder="1" applyAlignment="1">
      <alignment horizontal="left" vertical="center" wrapText="1"/>
    </xf>
    <xf numFmtId="0" fontId="16" fillId="4" borderId="4" xfId="3" applyFont="1" applyFill="1" applyBorder="1" applyAlignment="1">
      <alignment horizontal="left" vertical="center" wrapText="1"/>
    </xf>
    <xf numFmtId="0" fontId="16" fillId="4" borderId="9" xfId="3" applyFont="1" applyFill="1" applyBorder="1" applyAlignment="1">
      <alignment horizontal="left" vertical="center" wrapText="1"/>
    </xf>
    <xf numFmtId="0" fontId="18" fillId="4" borderId="10" xfId="0" applyFont="1" applyFill="1" applyBorder="1" applyAlignment="1">
      <alignment horizontal="center" vertical="center" wrapText="1"/>
    </xf>
    <xf numFmtId="0" fontId="18" fillId="4" borderId="9" xfId="0" applyFont="1" applyFill="1" applyBorder="1" applyAlignment="1">
      <alignment horizontal="center" vertical="center" wrapText="1"/>
    </xf>
    <xf numFmtId="0" fontId="16" fillId="4" borderId="10" xfId="0" applyFont="1" applyFill="1" applyBorder="1" applyAlignment="1">
      <alignment horizontal="center" vertical="top" wrapText="1"/>
    </xf>
    <xf numFmtId="0" fontId="16" fillId="4" borderId="9" xfId="0" applyFont="1" applyFill="1" applyBorder="1" applyAlignment="1">
      <alignment horizontal="center" vertical="top" wrapText="1"/>
    </xf>
    <xf numFmtId="0" fontId="16" fillId="4" borderId="10" xfId="0" applyFont="1" applyFill="1" applyBorder="1" applyAlignment="1">
      <alignment horizontal="center" vertical="center"/>
    </xf>
    <xf numFmtId="0" fontId="16" fillId="4" borderId="9" xfId="0" applyFont="1" applyFill="1" applyBorder="1" applyAlignment="1">
      <alignment horizontal="center" vertical="center"/>
    </xf>
    <xf numFmtId="49" fontId="16" fillId="4" borderId="10" xfId="0" applyNumberFormat="1" applyFont="1" applyFill="1" applyBorder="1" applyAlignment="1">
      <alignment horizontal="center" vertical="center" wrapText="1"/>
    </xf>
    <xf numFmtId="49" fontId="16" fillId="4" borderId="9" xfId="0" applyNumberFormat="1" applyFont="1" applyFill="1" applyBorder="1" applyAlignment="1">
      <alignment horizontal="center" vertical="center" wrapText="1"/>
    </xf>
    <xf numFmtId="0" fontId="17" fillId="4" borderId="1" xfId="0" applyFont="1" applyFill="1" applyBorder="1" applyAlignment="1">
      <alignment horizontal="center"/>
    </xf>
    <xf numFmtId="0" fontId="3" fillId="4" borderId="0" xfId="0" applyFont="1" applyFill="1" applyAlignment="1">
      <alignment horizontal="left" vertical="center" wrapText="1"/>
    </xf>
    <xf numFmtId="0" fontId="16" fillId="4" borderId="5" xfId="0" applyFont="1" applyFill="1" applyBorder="1" applyAlignment="1">
      <alignment horizontal="center" vertical="center" wrapText="1"/>
    </xf>
    <xf numFmtId="0" fontId="16" fillId="4" borderId="6" xfId="0" applyFont="1" applyFill="1" applyBorder="1" applyAlignment="1">
      <alignment horizontal="center" vertical="center" wrapText="1"/>
    </xf>
    <xf numFmtId="0" fontId="17" fillId="4" borderId="10" xfId="0" applyFont="1" applyFill="1" applyBorder="1" applyAlignment="1">
      <alignment horizontal="left" wrapText="1"/>
    </xf>
    <xf numFmtId="0" fontId="17" fillId="4" borderId="4" xfId="0" applyFont="1" applyFill="1" applyBorder="1" applyAlignment="1">
      <alignment horizontal="left" wrapText="1"/>
    </xf>
    <xf numFmtId="0" fontId="17" fillId="4" borderId="9" xfId="0" applyFont="1" applyFill="1" applyBorder="1" applyAlignment="1">
      <alignment horizontal="left" wrapText="1"/>
    </xf>
    <xf numFmtId="0" fontId="17" fillId="4" borderId="10" xfId="0" applyFont="1" applyFill="1" applyBorder="1" applyAlignment="1">
      <alignment horizontal="center"/>
    </xf>
    <xf numFmtId="0" fontId="17" fillId="4" borderId="4" xfId="0" applyFont="1" applyFill="1" applyBorder="1" applyAlignment="1">
      <alignment horizontal="center"/>
    </xf>
    <xf numFmtId="0" fontId="17" fillId="4" borderId="9" xfId="0" applyFont="1" applyFill="1" applyBorder="1" applyAlignment="1">
      <alignment horizontal="center"/>
    </xf>
    <xf numFmtId="4" fontId="17" fillId="4" borderId="1" xfId="0" applyNumberFormat="1" applyFont="1" applyFill="1" applyBorder="1" applyAlignment="1">
      <alignment horizontal="center" vertical="center"/>
    </xf>
    <xf numFmtId="0" fontId="17" fillId="4" borderId="0" xfId="5" applyFont="1" applyFill="1" applyAlignment="1">
      <alignment horizontal="center" vertical="center" wrapText="1"/>
    </xf>
    <xf numFmtId="0" fontId="16" fillId="4" borderId="11" xfId="0" applyFont="1" applyFill="1" applyBorder="1" applyAlignment="1">
      <alignment horizontal="center" vertical="center" wrapText="1"/>
    </xf>
    <xf numFmtId="0" fontId="16" fillId="4" borderId="5" xfId="0" applyFont="1" applyFill="1" applyBorder="1" applyAlignment="1">
      <alignment horizontal="center" vertical="center"/>
    </xf>
    <xf numFmtId="0" fontId="16" fillId="4" borderId="11" xfId="0" applyFont="1" applyFill="1" applyBorder="1" applyAlignment="1">
      <alignment horizontal="center" vertical="center"/>
    </xf>
    <xf numFmtId="0" fontId="16" fillId="4" borderId="6" xfId="0" applyFont="1" applyFill="1" applyBorder="1" applyAlignment="1">
      <alignment horizontal="center" vertical="center"/>
    </xf>
    <xf numFmtId="4" fontId="17" fillId="4" borderId="10" xfId="0" applyNumberFormat="1" applyFont="1" applyFill="1" applyBorder="1" applyAlignment="1">
      <alignment horizontal="center" vertical="center"/>
    </xf>
    <xf numFmtId="4" fontId="17" fillId="4" borderId="4" xfId="0" applyNumberFormat="1" applyFont="1" applyFill="1" applyBorder="1" applyAlignment="1">
      <alignment horizontal="center" vertical="center"/>
    </xf>
    <xf numFmtId="4" fontId="17" fillId="4" borderId="9" xfId="0" applyNumberFormat="1" applyFont="1" applyFill="1" applyBorder="1" applyAlignment="1">
      <alignment horizontal="center" vertical="center"/>
    </xf>
    <xf numFmtId="0" fontId="17" fillId="4" borderId="1" xfId="0" applyFont="1" applyFill="1" applyBorder="1" applyAlignment="1">
      <alignment horizontal="center" vertical="top" wrapText="1"/>
    </xf>
    <xf numFmtId="4" fontId="17" fillId="4" borderId="10" xfId="0" applyNumberFormat="1" applyFont="1" applyFill="1" applyBorder="1" applyAlignment="1">
      <alignment horizontal="right" vertical="center"/>
    </xf>
    <xf numFmtId="4" fontId="17" fillId="4" borderId="4" xfId="0" applyNumberFormat="1" applyFont="1" applyFill="1" applyBorder="1" applyAlignment="1">
      <alignment horizontal="right" vertical="center"/>
    </xf>
    <xf numFmtId="4" fontId="17" fillId="4" borderId="9" xfId="0" applyNumberFormat="1" applyFont="1" applyFill="1" applyBorder="1" applyAlignment="1">
      <alignment horizontal="right" vertical="center"/>
    </xf>
    <xf numFmtId="0" fontId="17" fillId="4" borderId="10" xfId="0" applyFont="1" applyFill="1" applyBorder="1" applyAlignment="1">
      <alignment vertical="center" wrapText="1"/>
    </xf>
    <xf numFmtId="0" fontId="17" fillId="4" borderId="4" xfId="0" applyFont="1" applyFill="1" applyBorder="1" applyAlignment="1">
      <alignment vertical="center" wrapText="1"/>
    </xf>
    <xf numFmtId="0" fontId="17" fillId="4" borderId="9" xfId="0" applyFont="1" applyFill="1" applyBorder="1" applyAlignment="1">
      <alignment vertical="center" wrapText="1"/>
    </xf>
    <xf numFmtId="0" fontId="17" fillId="4" borderId="1" xfId="0" applyFont="1" applyFill="1" applyBorder="1" applyAlignment="1">
      <alignment horizontal="center" vertical="center"/>
    </xf>
    <xf numFmtId="0" fontId="17" fillId="4" borderId="1" xfId="0" applyFont="1" applyFill="1" applyBorder="1" applyAlignment="1">
      <alignment horizontal="center" vertical="top"/>
    </xf>
    <xf numFmtId="0" fontId="17" fillId="4" borderId="10" xfId="0" applyFont="1" applyFill="1" applyBorder="1" applyAlignment="1">
      <alignment vertical="top" wrapText="1"/>
    </xf>
    <xf numFmtId="0" fontId="17" fillId="4" borderId="4" xfId="0" applyFont="1" applyFill="1" applyBorder="1" applyAlignment="1">
      <alignment vertical="top" wrapText="1"/>
    </xf>
    <xf numFmtId="0" fontId="17" fillId="4" borderId="9" xfId="0" applyFont="1" applyFill="1" applyBorder="1" applyAlignment="1">
      <alignment vertical="top" wrapText="1"/>
    </xf>
    <xf numFmtId="0" fontId="17" fillId="4" borderId="10" xfId="0" applyFont="1" applyFill="1" applyBorder="1" applyAlignment="1">
      <alignment horizontal="center" vertical="center"/>
    </xf>
    <xf numFmtId="0" fontId="17" fillId="4" borderId="4" xfId="0" applyFont="1" applyFill="1" applyBorder="1" applyAlignment="1">
      <alignment horizontal="center" vertical="center"/>
    </xf>
    <xf numFmtId="0" fontId="17" fillId="4" borderId="9" xfId="0" applyFont="1" applyFill="1" applyBorder="1" applyAlignment="1">
      <alignment horizontal="center" vertical="center"/>
    </xf>
    <xf numFmtId="49" fontId="17" fillId="4" borderId="10" xfId="0" applyNumberFormat="1" applyFont="1" applyFill="1" applyBorder="1" applyAlignment="1">
      <alignment horizontal="center" vertical="center"/>
    </xf>
    <xf numFmtId="49" fontId="17" fillId="4" borderId="4" xfId="0" applyNumberFormat="1" applyFont="1" applyFill="1" applyBorder="1" applyAlignment="1">
      <alignment horizontal="center" vertical="center"/>
    </xf>
    <xf numFmtId="49" fontId="17" fillId="4" borderId="9" xfId="0" applyNumberFormat="1" applyFont="1" applyFill="1" applyBorder="1" applyAlignment="1">
      <alignment horizontal="center" vertical="center"/>
    </xf>
    <xf numFmtId="0" fontId="16" fillId="4" borderId="12" xfId="0" applyFont="1" applyFill="1" applyBorder="1" applyAlignment="1">
      <alignment horizontal="center" vertical="center" wrapText="1"/>
    </xf>
    <xf numFmtId="0" fontId="16" fillId="4" borderId="13" xfId="0" applyFont="1" applyFill="1" applyBorder="1" applyAlignment="1">
      <alignment horizontal="center" vertical="center" wrapText="1"/>
    </xf>
    <xf numFmtId="0" fontId="16" fillId="4" borderId="14" xfId="0" applyFont="1" applyFill="1" applyBorder="1" applyAlignment="1">
      <alignment horizontal="center" vertical="center" wrapText="1"/>
    </xf>
    <xf numFmtId="0" fontId="16" fillId="4" borderId="15"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4" fillId="4" borderId="0" xfId="5" applyFont="1" applyFill="1" applyAlignment="1">
      <alignment horizontal="center" wrapText="1"/>
    </xf>
    <xf numFmtId="0" fontId="3" fillId="4" borderId="1" xfId="5" applyFont="1" applyFill="1" applyBorder="1" applyAlignment="1">
      <alignment horizontal="center" vertical="center" wrapText="1"/>
    </xf>
    <xf numFmtId="0" fontId="0" fillId="0" borderId="0" xfId="0" applyAlignment="1">
      <alignment horizontal="left" vertical="center" wrapText="1"/>
    </xf>
    <xf numFmtId="0" fontId="8" fillId="0" borderId="0" xfId="0" applyFont="1" applyAlignment="1">
      <alignment horizontal="center" vertical="center" wrapText="1"/>
    </xf>
    <xf numFmtId="0" fontId="13" fillId="0" borderId="0" xfId="0" applyFont="1" applyAlignment="1">
      <alignment horizontal="left" vertical="center" wrapText="1"/>
    </xf>
    <xf numFmtId="0" fontId="0" fillId="0" borderId="1" xfId="0" applyBorder="1" applyAlignment="1">
      <alignment horizontal="center" vertical="center" wrapText="1"/>
    </xf>
    <xf numFmtId="0" fontId="0" fillId="0" borderId="10" xfId="0" applyBorder="1" applyAlignment="1">
      <alignment horizontal="center" vertical="center" wrapText="1"/>
    </xf>
    <xf numFmtId="0" fontId="0" fillId="0" borderId="9" xfId="0" applyBorder="1" applyAlignment="1">
      <alignment horizontal="center" vertical="center" wrapText="1"/>
    </xf>
    <xf numFmtId="0" fontId="21" fillId="0" borderId="0" xfId="0" applyFont="1" applyAlignment="1">
      <alignment horizontal="left" vertical="center" wrapText="1"/>
    </xf>
    <xf numFmtId="0" fontId="0" fillId="0" borderId="0" xfId="0" applyAlignment="1">
      <alignment horizontal="left" vertical="center" wrapText="1" indent="5"/>
    </xf>
    <xf numFmtId="0" fontId="3" fillId="3" borderId="5" xfId="2" applyFont="1" applyFill="1" applyBorder="1" applyAlignment="1">
      <alignment horizontal="left" vertical="center" wrapText="1"/>
    </xf>
    <xf numFmtId="0" fontId="3" fillId="3" borderId="11" xfId="2" applyFont="1" applyFill="1" applyBorder="1" applyAlignment="1">
      <alignment horizontal="left" vertical="center" wrapText="1"/>
    </xf>
    <xf numFmtId="0" fontId="3" fillId="3" borderId="6" xfId="2" applyFont="1" applyFill="1" applyBorder="1" applyAlignment="1">
      <alignment horizontal="left" vertical="center" wrapText="1"/>
    </xf>
    <xf numFmtId="0" fontId="12" fillId="0" borderId="1" xfId="0" applyFont="1" applyBorder="1" applyAlignment="1">
      <alignment horizontal="center" vertical="center" textRotation="90"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textRotation="90" wrapText="1"/>
    </xf>
    <xf numFmtId="0" fontId="0" fillId="0" borderId="9" xfId="0" applyBorder="1" applyAlignment="1">
      <alignment horizontal="center" vertical="center" textRotation="90" wrapText="1"/>
    </xf>
    <xf numFmtId="0" fontId="8" fillId="0" borderId="1" xfId="0" applyFont="1" applyBorder="1" applyAlignment="1">
      <alignment horizontal="center" vertical="center" wrapText="1"/>
    </xf>
    <xf numFmtId="0" fontId="17" fillId="4" borderId="10" xfId="0" applyFont="1" applyFill="1" applyBorder="1" applyAlignment="1">
      <alignment horizontal="left" vertical="top" wrapText="1"/>
    </xf>
    <xf numFmtId="0" fontId="17" fillId="4" borderId="4" xfId="0" applyFont="1" applyFill="1" applyBorder="1" applyAlignment="1">
      <alignment horizontal="left" vertical="top" wrapText="1"/>
    </xf>
    <xf numFmtId="0" fontId="17" fillId="4" borderId="9" xfId="0" applyFont="1" applyFill="1" applyBorder="1" applyAlignment="1">
      <alignment horizontal="left" vertical="top" wrapText="1"/>
    </xf>
    <xf numFmtId="0" fontId="3" fillId="4" borderId="0" xfId="0" applyFont="1" applyFill="1" applyAlignment="1">
      <alignment horizontal="center" vertical="center"/>
    </xf>
    <xf numFmtId="0" fontId="3" fillId="4" borderId="0" xfId="3" applyFont="1" applyFill="1" applyBorder="1" applyAlignment="1">
      <alignment horizontal="left" vertical="center" wrapText="1"/>
    </xf>
    <xf numFmtId="0" fontId="3" fillId="4" borderId="0" xfId="3" applyFont="1" applyFill="1" applyBorder="1" applyAlignment="1">
      <alignment horizontal="left" vertical="center"/>
    </xf>
    <xf numFmtId="0" fontId="3" fillId="4" borderId="0" xfId="3" applyFont="1" applyFill="1" applyBorder="1" applyAlignment="1">
      <alignment horizontal="left" vertical="center" wrapText="1"/>
    </xf>
    <xf numFmtId="0" fontId="3" fillId="4" borderId="0" xfId="2" applyFont="1" applyFill="1" applyAlignment="1">
      <alignment horizontal="center" vertical="center"/>
    </xf>
    <xf numFmtId="0" fontId="3" fillId="4" borderId="0" xfId="2" applyFont="1" applyFill="1" applyAlignment="1">
      <alignment horizontal="left" vertical="center" wrapText="1"/>
    </xf>
    <xf numFmtId="49" fontId="3" fillId="4" borderId="0" xfId="2" applyNumberFormat="1" applyFont="1" applyFill="1" applyAlignment="1">
      <alignment horizontal="center" vertical="center"/>
    </xf>
    <xf numFmtId="166" fontId="3" fillId="4" borderId="0" xfId="4" applyNumberFormat="1" applyFont="1" applyFill="1" applyAlignment="1">
      <alignment horizontal="center" vertical="center"/>
    </xf>
    <xf numFmtId="166" fontId="3" fillId="4" borderId="0" xfId="4" applyNumberFormat="1" applyFont="1" applyFill="1" applyAlignment="1">
      <alignment horizontal="left" vertical="center"/>
    </xf>
  </cellXfs>
  <cellStyles count="7">
    <cellStyle name="Обычный" xfId="0" builtinId="0" customBuiltin="1"/>
    <cellStyle name="Обычный 2" xfId="3"/>
    <cellStyle name="Обычный 3" xfId="2"/>
    <cellStyle name="Обычный 4" xfId="5"/>
    <cellStyle name="Финансовый" xfId="1" builtinId="3"/>
    <cellStyle name="Финансовый 2" xfId="4"/>
    <cellStyle name="Финансовый 3"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2079329</xdr:colOff>
      <xdr:row>26</xdr:row>
      <xdr:rowOff>309106</xdr:rowOff>
    </xdr:from>
    <xdr:ext cx="1076168" cy="344325"/>
    <mc:AlternateContent xmlns:mc="http://schemas.openxmlformats.org/markup-compatibility/2006" xmlns:a14="http://schemas.microsoft.com/office/drawing/2010/main">
      <mc:Choice Requires="a14">
        <xdr:sp macro="" textlink="">
          <xdr:nvSpPr>
            <xdr:cNvPr id="5" name="TextBox 4"/>
            <xdr:cNvSpPr txBox="1"/>
          </xdr:nvSpPr>
          <xdr:spPr>
            <a:xfrm>
              <a:off x="2079329" y="13987006"/>
              <a:ext cx="1076168" cy="3443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100" b="0" i="1">
                        <a:latin typeface="Cambria Math" panose="02040503050406030204" pitchFamily="18" charset="0"/>
                      </a:rPr>
                      <m:t>𝑂</m:t>
                    </m:r>
                    <m:r>
                      <a:rPr lang="en-US" sz="1100" i="1">
                        <a:latin typeface="Cambria Math" panose="02040503050406030204" pitchFamily="18" charset="0"/>
                      </a:rPr>
                      <m:t>=</m:t>
                    </m:r>
                    <m:f>
                      <m:fPr>
                        <m:ctrlPr>
                          <a:rPr lang="en-US" sz="1100" i="1">
                            <a:latin typeface="Cambria Math"/>
                          </a:rPr>
                        </m:ctrlPr>
                      </m:fPr>
                      <m:num>
                        <m:nary>
                          <m:naryPr>
                            <m:chr m:val="∑"/>
                            <m:ctrlPr>
                              <a:rPr lang="en-US" sz="1100" i="1">
                                <a:latin typeface="Cambria Math"/>
                              </a:rPr>
                            </m:ctrlPr>
                          </m:naryPr>
                          <m:sub>
                            <m:r>
                              <m:rPr>
                                <m:brk m:alnAt="23"/>
                              </m:rPr>
                              <a:rPr lang="en-US" sz="1100" b="0" i="1">
                                <a:latin typeface="Cambria Math" panose="02040503050406030204" pitchFamily="18" charset="0"/>
                              </a:rPr>
                              <m:t>𝑖</m:t>
                            </m:r>
                            <m:r>
                              <a:rPr lang="en-US" sz="1100" b="0" i="1">
                                <a:latin typeface="Cambria Math" panose="02040503050406030204" pitchFamily="18" charset="0"/>
                              </a:rPr>
                              <m:t>=1</m:t>
                            </m:r>
                          </m:sub>
                          <m:sup>
                            <m:r>
                              <a:rPr lang="en-US" sz="1100" b="0" i="1">
                                <a:latin typeface="Cambria Math" panose="02040503050406030204" pitchFamily="18" charset="0"/>
                              </a:rPr>
                              <m:t>𝑁</m:t>
                            </m:r>
                          </m:sup>
                          <m:e>
                            <m:sSub>
                              <m:sSubPr>
                                <m:ctrlPr>
                                  <a:rPr lang="en-US" sz="1100" i="1">
                                    <a:latin typeface="Cambria Math"/>
                                  </a:rPr>
                                </m:ctrlPr>
                              </m:sSubPr>
                              <m:e>
                                <m:r>
                                  <a:rPr lang="en-US" sz="1100" b="0" i="1">
                                    <a:latin typeface="Cambria Math" panose="02040503050406030204" pitchFamily="18" charset="0"/>
                                  </a:rPr>
                                  <m:t>𝐾</m:t>
                                </m:r>
                              </m:e>
                              <m:sub>
                                <m:r>
                                  <a:rPr lang="en-US" sz="1100" b="0" i="1">
                                    <a:latin typeface="Cambria Math" panose="02040503050406030204" pitchFamily="18" charset="0"/>
                                  </a:rPr>
                                  <m:t>𝑖</m:t>
                                </m:r>
                              </m:sub>
                            </m:sSub>
                          </m:e>
                        </m:nary>
                      </m:num>
                      <m:den>
                        <m:r>
                          <a:rPr lang="en-US" sz="1100" b="0" i="1">
                            <a:latin typeface="Cambria Math" panose="02040503050406030204" pitchFamily="18" charset="0"/>
                          </a:rPr>
                          <m:t>𝑁</m:t>
                        </m:r>
                      </m:den>
                    </m:f>
                  </m:oMath>
                </m:oMathPara>
              </a14:m>
              <a:endParaRPr lang="ru-RU" sz="1100"/>
            </a:p>
          </xdr:txBody>
        </xdr:sp>
      </mc:Choice>
      <mc:Fallback xmlns="">
        <xdr:sp macro="" textlink="">
          <xdr:nvSpPr>
            <xdr:cNvPr id="5" name="TextBox 4"/>
            <xdr:cNvSpPr txBox="1"/>
          </xdr:nvSpPr>
          <xdr:spPr>
            <a:xfrm>
              <a:off x="2079329" y="13987006"/>
              <a:ext cx="1076168" cy="3443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b="0" i="0">
                  <a:latin typeface="Cambria Math" panose="02040503050406030204" pitchFamily="18" charset="0"/>
                </a:rPr>
                <a:t>𝑂</a:t>
              </a:r>
              <a:r>
                <a:rPr lang="en-US" sz="1100" i="0">
                  <a:latin typeface="Cambria Math" panose="02040503050406030204" pitchFamily="18" charset="0"/>
                </a:rPr>
                <a:t>=(∑24_(</a:t>
              </a:r>
              <a:r>
                <a:rPr lang="en-US" sz="1100" b="0" i="0">
                  <a:latin typeface="Cambria Math" panose="02040503050406030204" pitchFamily="18" charset="0"/>
                </a:rPr>
                <a:t>𝑖=1)^𝑁▒𝐾_𝑖 )/𝑁</a:t>
              </a:r>
              <a:endParaRPr lang="ru-RU" sz="1100"/>
            </a:p>
          </xdr:txBody>
        </xdr:sp>
      </mc:Fallback>
    </mc:AlternateContent>
    <xdr:clientData/>
  </xdr:oneCellAnchor>
  <xdr:oneCellAnchor>
    <xdr:from>
      <xdr:col>0</xdr:col>
      <xdr:colOff>2269671</xdr:colOff>
      <xdr:row>27</xdr:row>
      <xdr:rowOff>321127</xdr:rowOff>
    </xdr:from>
    <xdr:ext cx="982192" cy="475964"/>
    <mc:AlternateContent xmlns:mc="http://schemas.openxmlformats.org/markup-compatibility/2006" xmlns:a14="http://schemas.microsoft.com/office/drawing/2010/main">
      <mc:Choice Requires="a14">
        <xdr:sp macro="" textlink="">
          <xdr:nvSpPr>
            <xdr:cNvPr id="6" name="TextBox 5"/>
            <xdr:cNvSpPr txBox="1"/>
          </xdr:nvSpPr>
          <xdr:spPr>
            <a:xfrm>
              <a:off x="2269671" y="15996556"/>
              <a:ext cx="982192" cy="4759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100" b="0" i="1">
                        <a:latin typeface="Cambria Math" panose="02040503050406030204" pitchFamily="18" charset="0"/>
                      </a:rPr>
                      <m:t>𝑂</m:t>
                    </m:r>
                    <m:r>
                      <a:rPr lang="en-US" sz="1100" b="0" i="1">
                        <a:latin typeface="Cambria Math" panose="02040503050406030204" pitchFamily="18" charset="0"/>
                      </a:rPr>
                      <m:t>=</m:t>
                    </m:r>
                    <m:nary>
                      <m:naryPr>
                        <m:chr m:val="∑"/>
                        <m:ctrlPr>
                          <a:rPr lang="en-US" sz="1100" b="0" i="1">
                            <a:latin typeface="Cambria Math"/>
                          </a:rPr>
                        </m:ctrlPr>
                      </m:naryPr>
                      <m:sub>
                        <m:r>
                          <m:rPr>
                            <m:brk m:alnAt="23"/>
                          </m:rPr>
                          <a:rPr lang="en-US" sz="1100" b="0" i="1">
                            <a:latin typeface="Cambria Math" panose="02040503050406030204" pitchFamily="18" charset="0"/>
                          </a:rPr>
                          <m:t>𝑖</m:t>
                        </m:r>
                        <m:r>
                          <a:rPr lang="en-US" sz="1100" b="0" i="1">
                            <a:latin typeface="Cambria Math" panose="02040503050406030204" pitchFamily="18" charset="0"/>
                          </a:rPr>
                          <m:t>=1</m:t>
                        </m:r>
                      </m:sub>
                      <m:sup>
                        <m:r>
                          <a:rPr lang="en-US" sz="1100" b="0" i="1">
                            <a:latin typeface="Cambria Math" panose="02040503050406030204" pitchFamily="18" charset="0"/>
                          </a:rPr>
                          <m:t>𝑁</m:t>
                        </m:r>
                      </m:sup>
                      <m:e>
                        <m:sSub>
                          <m:sSubPr>
                            <m:ctrlPr>
                              <a:rPr lang="en-US" sz="1100" b="0" i="1">
                                <a:latin typeface="Cambria Math"/>
                              </a:rPr>
                            </m:ctrlPr>
                          </m:sSubPr>
                          <m:e>
                            <m:r>
                              <a:rPr lang="en-US" sz="1100" b="0" i="1">
                                <a:latin typeface="Cambria Math" panose="02040503050406030204" pitchFamily="18" charset="0"/>
                              </a:rPr>
                              <m:t>𝑀</m:t>
                            </m:r>
                          </m:e>
                          <m:sub>
                            <m:r>
                              <a:rPr lang="en-US" sz="1100" b="0" i="1">
                                <a:latin typeface="Cambria Math" panose="02040503050406030204" pitchFamily="18" charset="0"/>
                              </a:rPr>
                              <m:t>𝑖</m:t>
                            </m:r>
                          </m:sub>
                        </m:sSub>
                        <m:r>
                          <a:rPr lang="en-US" sz="1100" b="0" i="1">
                            <a:latin typeface="Cambria Math" panose="02040503050406030204" pitchFamily="18" charset="0"/>
                            <a:ea typeface="Cambria Math" panose="02040503050406030204" pitchFamily="18" charset="0"/>
                          </a:rPr>
                          <m:t>×</m:t>
                        </m:r>
                        <m:sSub>
                          <m:sSubPr>
                            <m:ctrlPr>
                              <a:rPr lang="en-US" sz="1100" b="0" i="1">
                                <a:latin typeface="Cambria Math"/>
                                <a:ea typeface="Cambria Math" panose="02040503050406030204" pitchFamily="18" charset="0"/>
                              </a:rPr>
                            </m:ctrlPr>
                          </m:sSubPr>
                          <m:e>
                            <m:r>
                              <a:rPr lang="en-US" sz="1100" b="0" i="1">
                                <a:latin typeface="Cambria Math" panose="02040503050406030204" pitchFamily="18" charset="0"/>
                                <a:ea typeface="Cambria Math" panose="02040503050406030204" pitchFamily="18" charset="0"/>
                              </a:rPr>
                              <m:t>𝑄</m:t>
                            </m:r>
                          </m:e>
                          <m:sub>
                            <m:r>
                              <a:rPr lang="en-US" sz="1100" b="0" i="1">
                                <a:latin typeface="Cambria Math" panose="02040503050406030204" pitchFamily="18" charset="0"/>
                                <a:ea typeface="Cambria Math" panose="02040503050406030204" pitchFamily="18" charset="0"/>
                              </a:rPr>
                              <m:t>𝑖</m:t>
                            </m:r>
                          </m:sub>
                        </m:sSub>
                      </m:e>
                    </m:nary>
                  </m:oMath>
                </m:oMathPara>
              </a14:m>
              <a:endParaRPr lang="ru-RU" sz="1100"/>
            </a:p>
          </xdr:txBody>
        </xdr:sp>
      </mc:Choice>
      <mc:Fallback xmlns="">
        <xdr:sp macro="" textlink="">
          <xdr:nvSpPr>
            <xdr:cNvPr id="6" name="TextBox 5"/>
            <xdr:cNvSpPr txBox="1"/>
          </xdr:nvSpPr>
          <xdr:spPr>
            <a:xfrm>
              <a:off x="2269671" y="15996556"/>
              <a:ext cx="982192" cy="4759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n-US" sz="1100" b="0" i="0">
                  <a:latin typeface="Cambria Math" panose="02040503050406030204" pitchFamily="18" charset="0"/>
                </a:rPr>
                <a:t>𝑂=∑24_(𝑖=1)^𝑁▒〖𝑀_𝑖</a:t>
              </a:r>
              <a:r>
                <a:rPr lang="en-US" sz="1100" b="0" i="0">
                  <a:latin typeface="Cambria Math" panose="02040503050406030204" pitchFamily="18" charset="0"/>
                  <a:ea typeface="Cambria Math" panose="02040503050406030204" pitchFamily="18" charset="0"/>
                </a:rPr>
                <a:t>×𝑄_𝑖 〗</a:t>
              </a:r>
              <a:endParaRPr lang="ru-RU" sz="1100"/>
            </a:p>
          </xdr:txBody>
        </xdr:sp>
      </mc:Fallback>
    </mc:AlternateContent>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sheetPr>
  <dimension ref="A1:H102"/>
  <sheetViews>
    <sheetView view="pageBreakPreview" topLeftCell="A13" zoomScaleNormal="100" zoomScaleSheetLayoutView="100" workbookViewId="0">
      <selection activeCell="C37" sqref="C37"/>
    </sheetView>
  </sheetViews>
  <sheetFormatPr defaultRowHeight="15.75" x14ac:dyDescent="0.25"/>
  <cols>
    <col min="1" max="1" width="5.75" style="11" customWidth="1"/>
    <col min="2" max="2" width="55.125" style="11" customWidth="1"/>
    <col min="3" max="3" width="7.125" style="11" customWidth="1"/>
    <col min="4" max="4" width="9.25" style="11" bestFit="1" customWidth="1"/>
    <col min="5" max="5" width="9.75" style="11" customWidth="1"/>
    <col min="6" max="6" width="13.75" style="11" customWidth="1"/>
    <col min="7" max="7" width="19.625" style="11" customWidth="1"/>
    <col min="8" max="16384" width="9" style="11"/>
  </cols>
  <sheetData>
    <row r="1" spans="1:8" ht="108.75" customHeight="1" x14ac:dyDescent="0.25">
      <c r="A1" s="7"/>
      <c r="B1" s="7"/>
      <c r="C1" s="7"/>
      <c r="D1" s="7"/>
      <c r="E1" s="164" t="s">
        <v>162</v>
      </c>
      <c r="F1" s="164"/>
      <c r="G1" s="164"/>
    </row>
    <row r="2" spans="1:8" x14ac:dyDescent="0.25">
      <c r="A2" s="7"/>
      <c r="B2" s="7"/>
      <c r="C2" s="7"/>
      <c r="D2" s="7"/>
    </row>
    <row r="3" spans="1:8" ht="55.5" customHeight="1" x14ac:dyDescent="0.25">
      <c r="A3" s="165" t="s">
        <v>163</v>
      </c>
      <c r="B3" s="165"/>
      <c r="C3" s="165"/>
      <c r="D3" s="165"/>
      <c r="E3" s="165"/>
      <c r="F3" s="165"/>
      <c r="G3" s="165"/>
    </row>
    <row r="5" spans="1:8" ht="29.25" customHeight="1" x14ac:dyDescent="0.25">
      <c r="A5" s="169" t="s">
        <v>0</v>
      </c>
      <c r="B5" s="169" t="s">
        <v>80</v>
      </c>
      <c r="C5" s="169" t="s">
        <v>1</v>
      </c>
      <c r="D5" s="169" t="s">
        <v>164</v>
      </c>
      <c r="E5" s="169"/>
      <c r="F5" s="166" t="s">
        <v>13</v>
      </c>
      <c r="G5" s="166" t="s">
        <v>14</v>
      </c>
    </row>
    <row r="6" spans="1:8" ht="29.25" customHeight="1" x14ac:dyDescent="0.25">
      <c r="A6" s="169"/>
      <c r="B6" s="169"/>
      <c r="C6" s="169"/>
      <c r="D6" s="1" t="s">
        <v>11</v>
      </c>
      <c r="E6" s="12" t="s">
        <v>12</v>
      </c>
      <c r="F6" s="166"/>
      <c r="G6" s="166"/>
    </row>
    <row r="7" spans="1:8" ht="36" customHeight="1" x14ac:dyDescent="0.25">
      <c r="A7" s="2">
        <v>1</v>
      </c>
      <c r="B7" s="167" t="s">
        <v>86</v>
      </c>
      <c r="C7" s="167"/>
      <c r="D7" s="167"/>
      <c r="E7" s="167"/>
      <c r="F7" s="167"/>
      <c r="G7" s="167"/>
    </row>
    <row r="8" spans="1:8" ht="47.25" x14ac:dyDescent="0.25">
      <c r="A8" s="1" t="s">
        <v>2</v>
      </c>
      <c r="B8" s="15" t="s">
        <v>82</v>
      </c>
      <c r="C8" s="3" t="s">
        <v>87</v>
      </c>
      <c r="D8" s="80">
        <v>2</v>
      </c>
      <c r="E8" s="80">
        <v>2</v>
      </c>
      <c r="F8" s="14">
        <f>E8/D8*100</f>
        <v>100</v>
      </c>
      <c r="G8" s="25"/>
    </row>
    <row r="9" spans="1:8" x14ac:dyDescent="0.25">
      <c r="A9" s="1" t="s">
        <v>3</v>
      </c>
      <c r="B9" s="15" t="s">
        <v>83</v>
      </c>
      <c r="C9" s="3" t="s">
        <v>158</v>
      </c>
      <c r="D9" s="80">
        <v>2</v>
      </c>
      <c r="E9" s="80">
        <v>2</v>
      </c>
      <c r="F9" s="14">
        <f t="shared" ref="F9:F23" si="0">E9/D9*100</f>
        <v>100</v>
      </c>
      <c r="G9" s="12"/>
      <c r="H9" s="24"/>
    </row>
    <row r="10" spans="1:8" x14ac:dyDescent="0.25">
      <c r="A10" s="4" t="s">
        <v>4</v>
      </c>
      <c r="B10" s="15" t="s">
        <v>84</v>
      </c>
      <c r="C10" s="3" t="s">
        <v>158</v>
      </c>
      <c r="D10" s="80">
        <v>12</v>
      </c>
      <c r="E10" s="80">
        <v>12</v>
      </c>
      <c r="F10" s="14">
        <f t="shared" si="0"/>
        <v>100</v>
      </c>
      <c r="G10" s="12"/>
    </row>
    <row r="11" spans="1:8" ht="31.5" x14ac:dyDescent="0.25">
      <c r="A11" s="4" t="s">
        <v>5</v>
      </c>
      <c r="B11" s="15" t="s">
        <v>85</v>
      </c>
      <c r="C11" s="3" t="s">
        <v>89</v>
      </c>
      <c r="D11" s="80">
        <v>5</v>
      </c>
      <c r="E11" s="80">
        <v>5</v>
      </c>
      <c r="F11" s="14">
        <f t="shared" si="0"/>
        <v>100</v>
      </c>
      <c r="G11" s="12"/>
    </row>
    <row r="12" spans="1:8" ht="31.5" x14ac:dyDescent="0.25">
      <c r="A12" s="4" t="s">
        <v>155</v>
      </c>
      <c r="B12" s="15" t="s">
        <v>156</v>
      </c>
      <c r="C12" s="3" t="s">
        <v>158</v>
      </c>
      <c r="D12" s="80">
        <v>0</v>
      </c>
      <c r="E12" s="80">
        <v>0</v>
      </c>
      <c r="F12" s="14">
        <v>0</v>
      </c>
      <c r="G12" s="12"/>
    </row>
    <row r="13" spans="1:8" x14ac:dyDescent="0.25">
      <c r="A13" s="5">
        <v>2</v>
      </c>
      <c r="B13" s="167" t="s">
        <v>90</v>
      </c>
      <c r="C13" s="167"/>
      <c r="D13" s="167"/>
      <c r="E13" s="167"/>
      <c r="F13" s="167"/>
      <c r="G13" s="167"/>
    </row>
    <row r="14" spans="1:8" ht="31.5" x14ac:dyDescent="0.25">
      <c r="A14" s="1" t="s">
        <v>6</v>
      </c>
      <c r="B14" s="15" t="s">
        <v>91</v>
      </c>
      <c r="C14" s="3" t="s">
        <v>8</v>
      </c>
      <c r="D14" s="80">
        <v>143</v>
      </c>
      <c r="E14" s="80">
        <v>143</v>
      </c>
      <c r="F14" s="14">
        <f t="shared" si="0"/>
        <v>100</v>
      </c>
      <c r="G14" s="13"/>
    </row>
    <row r="15" spans="1:8" x14ac:dyDescent="0.25">
      <c r="A15" s="2">
        <v>3</v>
      </c>
      <c r="B15" s="167" t="s">
        <v>92</v>
      </c>
      <c r="C15" s="167"/>
      <c r="D15" s="167"/>
      <c r="E15" s="167"/>
      <c r="F15" s="167"/>
      <c r="G15" s="167"/>
    </row>
    <row r="16" spans="1:8" ht="31.5" x14ac:dyDescent="0.25">
      <c r="A16" s="1" t="s">
        <v>7</v>
      </c>
      <c r="B16" s="15" t="s">
        <v>93</v>
      </c>
      <c r="C16" s="3" t="s">
        <v>158</v>
      </c>
      <c r="D16" s="84">
        <v>4</v>
      </c>
      <c r="E16" s="83">
        <v>4</v>
      </c>
      <c r="F16" s="14">
        <f t="shared" si="0"/>
        <v>100</v>
      </c>
      <c r="G16" s="13"/>
    </row>
    <row r="17" spans="1:7" x14ac:dyDescent="0.25">
      <c r="A17" s="2">
        <v>4</v>
      </c>
      <c r="B17" s="167" t="s">
        <v>94</v>
      </c>
      <c r="C17" s="167"/>
      <c r="D17" s="167"/>
      <c r="E17" s="167"/>
      <c r="F17" s="167"/>
      <c r="G17" s="167"/>
    </row>
    <row r="18" spans="1:7" ht="31.5" x14ac:dyDescent="0.25">
      <c r="A18" s="1" t="s">
        <v>9</v>
      </c>
      <c r="B18" s="15" t="s">
        <v>95</v>
      </c>
      <c r="C18" s="3" t="s">
        <v>89</v>
      </c>
      <c r="D18" s="80">
        <v>5</v>
      </c>
      <c r="E18" s="80">
        <v>5</v>
      </c>
      <c r="F18" s="14">
        <f t="shared" si="0"/>
        <v>100</v>
      </c>
      <c r="G18" s="13"/>
    </row>
    <row r="19" spans="1:7" ht="63" x14ac:dyDescent="0.25">
      <c r="A19" s="53" t="s">
        <v>10</v>
      </c>
      <c r="B19" s="15" t="s">
        <v>96</v>
      </c>
      <c r="C19" s="3" t="s">
        <v>89</v>
      </c>
      <c r="D19" s="80">
        <v>5</v>
      </c>
      <c r="E19" s="80">
        <v>5</v>
      </c>
      <c r="F19" s="14">
        <f t="shared" si="0"/>
        <v>100</v>
      </c>
      <c r="G19" s="13"/>
    </row>
    <row r="20" spans="1:7" ht="31.5" x14ac:dyDescent="0.25">
      <c r="A20" s="53" t="s">
        <v>101</v>
      </c>
      <c r="B20" s="15" t="s">
        <v>97</v>
      </c>
      <c r="C20" s="3" t="s">
        <v>89</v>
      </c>
      <c r="D20" s="80">
        <v>5</v>
      </c>
      <c r="E20" s="80">
        <v>5</v>
      </c>
      <c r="F20" s="14">
        <f t="shared" si="0"/>
        <v>100</v>
      </c>
      <c r="G20" s="13"/>
    </row>
    <row r="21" spans="1:7" x14ac:dyDescent="0.25">
      <c r="A21" s="53" t="s">
        <v>102</v>
      </c>
      <c r="B21" s="15" t="s">
        <v>98</v>
      </c>
      <c r="C21" s="3" t="s">
        <v>89</v>
      </c>
      <c r="D21" s="80">
        <v>5</v>
      </c>
      <c r="E21" s="80">
        <v>5</v>
      </c>
      <c r="F21" s="14">
        <f t="shared" si="0"/>
        <v>100</v>
      </c>
      <c r="G21" s="13"/>
    </row>
    <row r="22" spans="1:7" ht="78.75" x14ac:dyDescent="0.25">
      <c r="A22" s="53" t="s">
        <v>103</v>
      </c>
      <c r="B22" s="15" t="s">
        <v>99</v>
      </c>
      <c r="C22" s="3" t="s">
        <v>89</v>
      </c>
      <c r="D22" s="80">
        <v>5</v>
      </c>
      <c r="E22" s="80">
        <v>5</v>
      </c>
      <c r="F22" s="14">
        <f t="shared" si="0"/>
        <v>100</v>
      </c>
      <c r="G22" s="13"/>
    </row>
    <row r="23" spans="1:7" ht="31.5" x14ac:dyDescent="0.25">
      <c r="A23" s="53" t="s">
        <v>104</v>
      </c>
      <c r="B23" s="15" t="s">
        <v>100</v>
      </c>
      <c r="C23" s="3" t="s">
        <v>89</v>
      </c>
      <c r="D23" s="80">
        <v>5</v>
      </c>
      <c r="E23" s="80">
        <v>5</v>
      </c>
      <c r="F23" s="14">
        <f t="shared" si="0"/>
        <v>100</v>
      </c>
      <c r="G23" s="13"/>
    </row>
    <row r="24" spans="1:7" x14ac:dyDescent="0.25">
      <c r="A24" s="168" t="s">
        <v>15</v>
      </c>
      <c r="B24" s="168"/>
      <c r="C24" s="168"/>
      <c r="D24" s="168"/>
      <c r="E24" s="168"/>
      <c r="F24" s="168"/>
      <c r="G24" s="168"/>
    </row>
    <row r="25" spans="1:7" x14ac:dyDescent="0.25">
      <c r="A25" s="79"/>
      <c r="B25" s="79"/>
      <c r="C25" s="79"/>
      <c r="D25" s="79"/>
      <c r="E25" s="79"/>
      <c r="F25" s="79"/>
      <c r="G25" s="79"/>
    </row>
    <row r="26" spans="1:7" x14ac:dyDescent="0.25">
      <c r="A26" s="85"/>
      <c r="B26" s="85" t="s">
        <v>165</v>
      </c>
      <c r="C26" s="85"/>
      <c r="D26" s="85"/>
      <c r="E26" s="85"/>
      <c r="F26" s="85" t="s">
        <v>166</v>
      </c>
      <c r="G26" s="85"/>
    </row>
    <row r="27" spans="1:7" x14ac:dyDescent="0.25">
      <c r="A27" s="85"/>
      <c r="B27" s="85"/>
      <c r="C27" s="85"/>
      <c r="D27" s="85"/>
      <c r="E27" s="85"/>
      <c r="F27" s="85"/>
      <c r="G27" s="85"/>
    </row>
    <row r="28" spans="1:7" ht="18" customHeight="1" x14ac:dyDescent="0.25">
      <c r="A28" s="85"/>
      <c r="B28" s="85" t="s">
        <v>167</v>
      </c>
      <c r="C28" s="85"/>
      <c r="D28" s="85"/>
      <c r="E28" s="85"/>
      <c r="F28" s="85" t="s">
        <v>168</v>
      </c>
      <c r="G28" s="85"/>
    </row>
    <row r="29" spans="1:7" ht="15.75" customHeight="1" x14ac:dyDescent="0.25">
      <c r="A29" s="85"/>
      <c r="B29" s="85"/>
      <c r="C29" s="85"/>
      <c r="D29" s="85"/>
      <c r="E29" s="85"/>
      <c r="F29" s="85"/>
      <c r="G29" s="85"/>
    </row>
    <row r="30" spans="1:7" x14ac:dyDescent="0.25">
      <c r="A30" s="7"/>
      <c r="B30" s="70" t="s">
        <v>105</v>
      </c>
      <c r="C30" s="7"/>
      <c r="D30" s="9"/>
      <c r="E30" s="10"/>
      <c r="F30" s="10" t="s">
        <v>157</v>
      </c>
      <c r="G30" s="10"/>
    </row>
    <row r="31" spans="1:7" x14ac:dyDescent="0.25">
      <c r="A31" s="7"/>
      <c r="B31" s="8"/>
      <c r="C31" s="7"/>
      <c r="D31" s="9"/>
      <c r="E31" s="10"/>
      <c r="F31" s="10"/>
      <c r="G31" s="10"/>
    </row>
    <row r="98" spans="2:4" x14ac:dyDescent="0.25">
      <c r="B98" s="6"/>
    </row>
    <row r="102" spans="2:4" x14ac:dyDescent="0.25">
      <c r="D102" s="6"/>
    </row>
  </sheetData>
  <mergeCells count="13">
    <mergeCell ref="A24:G24"/>
    <mergeCell ref="B15:G15"/>
    <mergeCell ref="B17:G17"/>
    <mergeCell ref="D5:E5"/>
    <mergeCell ref="F5:F6"/>
    <mergeCell ref="A5:A6"/>
    <mergeCell ref="B5:B6"/>
    <mergeCell ref="C5:C6"/>
    <mergeCell ref="E1:G1"/>
    <mergeCell ref="A3:G3"/>
    <mergeCell ref="G5:G6"/>
    <mergeCell ref="B7:G7"/>
    <mergeCell ref="B13:G13"/>
  </mergeCells>
  <pageMargins left="0.78740157480314965" right="0.78740157480314965" top="1.1811023622047245" bottom="0.39370078740157483" header="0.98425196850393704" footer="0.31496062992125984"/>
  <pageSetup paperSize="9" scale="91" firstPageNumber="10" orientation="landscape" useFirstPageNumber="1" horizontalDpi="0" verticalDpi="0" r:id="rId1"/>
  <headerFooter>
    <oddHeader>&amp;C&amp;P</oddHeader>
  </headerFooter>
  <rowBreaks count="1" manualBreakCount="1">
    <brk id="1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sheetPr>
  <dimension ref="A1:R36"/>
  <sheetViews>
    <sheetView view="pageBreakPreview" topLeftCell="B7" zoomScaleNormal="100" zoomScaleSheetLayoutView="100" workbookViewId="0">
      <selection activeCell="B15" sqref="B15"/>
    </sheetView>
  </sheetViews>
  <sheetFormatPr defaultRowHeight="12.75" x14ac:dyDescent="0.25"/>
  <cols>
    <col min="1" max="1" width="3.5" style="55" customWidth="1"/>
    <col min="2" max="2" width="38.75" style="17" customWidth="1"/>
    <col min="3" max="3" width="10.5" style="17" customWidth="1"/>
    <col min="4" max="4" width="7.125" style="17" customWidth="1"/>
    <col min="5" max="17" width="4.875" style="55" customWidth="1"/>
    <col min="18" max="18" width="14.5" style="55" customWidth="1"/>
    <col min="19" max="16384" width="9" style="17"/>
  </cols>
  <sheetData>
    <row r="1" spans="1:18" ht="108.75" customHeight="1" x14ac:dyDescent="0.25">
      <c r="M1" s="178" t="s">
        <v>169</v>
      </c>
      <c r="N1" s="178"/>
      <c r="O1" s="178"/>
      <c r="P1" s="178"/>
      <c r="Q1" s="178"/>
      <c r="R1" s="178"/>
    </row>
    <row r="2" spans="1:18" ht="15.75" customHeight="1" x14ac:dyDescent="0.25">
      <c r="P2" s="171"/>
      <c r="Q2" s="171"/>
      <c r="R2" s="171"/>
    </row>
    <row r="3" spans="1:18" s="86" customFormat="1" ht="28.5" customHeight="1" x14ac:dyDescent="0.25">
      <c r="A3" s="180" t="s">
        <v>170</v>
      </c>
      <c r="B3" s="180"/>
      <c r="C3" s="180"/>
      <c r="D3" s="180"/>
      <c r="E3" s="180"/>
      <c r="F3" s="180"/>
      <c r="G3" s="180"/>
      <c r="H3" s="180"/>
      <c r="I3" s="180"/>
      <c r="J3" s="180"/>
      <c r="K3" s="180"/>
      <c r="L3" s="180"/>
      <c r="M3" s="180"/>
      <c r="N3" s="180"/>
      <c r="O3" s="180"/>
      <c r="P3" s="180"/>
      <c r="Q3" s="180"/>
      <c r="R3" s="180"/>
    </row>
    <row r="4" spans="1:18" ht="18" customHeight="1" thickBot="1" x14ac:dyDescent="0.3"/>
    <row r="5" spans="1:18" s="55" customFormat="1" ht="57" customHeight="1" x14ac:dyDescent="0.25">
      <c r="A5" s="173" t="s">
        <v>0</v>
      </c>
      <c r="B5" s="172" t="s">
        <v>16</v>
      </c>
      <c r="C5" s="172" t="s">
        <v>17</v>
      </c>
      <c r="D5" s="176" t="s">
        <v>18</v>
      </c>
      <c r="E5" s="172" t="s">
        <v>19</v>
      </c>
      <c r="F5" s="172"/>
      <c r="G5" s="172"/>
      <c r="H5" s="172" t="s">
        <v>171</v>
      </c>
      <c r="I5" s="172"/>
      <c r="J5" s="172"/>
      <c r="K5" s="172"/>
      <c r="L5" s="172"/>
      <c r="M5" s="172"/>
      <c r="N5" s="172"/>
      <c r="O5" s="172"/>
      <c r="P5" s="172" t="s">
        <v>20</v>
      </c>
      <c r="Q5" s="172"/>
      <c r="R5" s="172" t="s">
        <v>21</v>
      </c>
    </row>
    <row r="6" spans="1:18" s="55" customFormat="1" ht="33" customHeight="1" x14ac:dyDescent="0.25">
      <c r="A6" s="174"/>
      <c r="B6" s="172"/>
      <c r="C6" s="172"/>
      <c r="D6" s="176"/>
      <c r="E6" s="81">
        <v>2014</v>
      </c>
      <c r="F6" s="172">
        <v>2015</v>
      </c>
      <c r="G6" s="172"/>
      <c r="H6" s="172" t="s">
        <v>22</v>
      </c>
      <c r="I6" s="172"/>
      <c r="J6" s="172" t="s">
        <v>23</v>
      </c>
      <c r="K6" s="172"/>
      <c r="L6" s="172" t="s">
        <v>24</v>
      </c>
      <c r="M6" s="172"/>
      <c r="N6" s="172" t="s">
        <v>25</v>
      </c>
      <c r="O6" s="172"/>
      <c r="P6" s="172">
        <v>2017</v>
      </c>
      <c r="Q6" s="172">
        <v>2018</v>
      </c>
      <c r="R6" s="172"/>
    </row>
    <row r="7" spans="1:18" s="55" customFormat="1" ht="33" customHeight="1" thickBot="1" x14ac:dyDescent="0.3">
      <c r="A7" s="175"/>
      <c r="B7" s="172"/>
      <c r="C7" s="172"/>
      <c r="D7" s="176"/>
      <c r="E7" s="81" t="s">
        <v>12</v>
      </c>
      <c r="F7" s="81" t="s">
        <v>11</v>
      </c>
      <c r="G7" s="81" t="s">
        <v>12</v>
      </c>
      <c r="H7" s="81" t="s">
        <v>11</v>
      </c>
      <c r="I7" s="81" t="s">
        <v>12</v>
      </c>
      <c r="J7" s="81" t="s">
        <v>11</v>
      </c>
      <c r="K7" s="81" t="s">
        <v>12</v>
      </c>
      <c r="L7" s="81" t="s">
        <v>11</v>
      </c>
      <c r="M7" s="81" t="s">
        <v>12</v>
      </c>
      <c r="N7" s="81" t="s">
        <v>11</v>
      </c>
      <c r="O7" s="81" t="s">
        <v>12</v>
      </c>
      <c r="P7" s="172"/>
      <c r="Q7" s="172"/>
      <c r="R7" s="172"/>
    </row>
    <row r="8" spans="1:18" s="57" customFormat="1" x14ac:dyDescent="0.25">
      <c r="A8" s="56">
        <v>1</v>
      </c>
      <c r="B8" s="177" t="s">
        <v>86</v>
      </c>
      <c r="C8" s="177"/>
      <c r="D8" s="177"/>
      <c r="E8" s="177"/>
      <c r="F8" s="177"/>
      <c r="G8" s="177"/>
      <c r="H8" s="177"/>
      <c r="I8" s="177"/>
      <c r="J8" s="177"/>
      <c r="K8" s="177"/>
      <c r="L8" s="177"/>
      <c r="M8" s="177"/>
      <c r="N8" s="177"/>
      <c r="O8" s="177"/>
      <c r="P8" s="177"/>
      <c r="Q8" s="177"/>
      <c r="R8" s="177"/>
    </row>
    <row r="9" spans="1:18" ht="38.25" x14ac:dyDescent="0.25">
      <c r="A9" s="16" t="s">
        <v>2</v>
      </c>
      <c r="B9" s="62" t="s">
        <v>82</v>
      </c>
      <c r="C9" s="81" t="s">
        <v>87</v>
      </c>
      <c r="D9" s="71">
        <v>0.46200000000000002</v>
      </c>
      <c r="E9" s="81">
        <v>2</v>
      </c>
      <c r="F9" s="81">
        <v>2</v>
      </c>
      <c r="G9" s="81">
        <v>2</v>
      </c>
      <c r="H9" s="81">
        <v>0</v>
      </c>
      <c r="I9" s="81">
        <v>0</v>
      </c>
      <c r="J9" s="81">
        <v>0</v>
      </c>
      <c r="K9" s="81">
        <v>0</v>
      </c>
      <c r="L9" s="81">
        <v>2</v>
      </c>
      <c r="M9" s="81">
        <v>2</v>
      </c>
      <c r="N9" s="81">
        <v>2</v>
      </c>
      <c r="O9" s="81">
        <v>2</v>
      </c>
      <c r="P9" s="81">
        <v>2</v>
      </c>
      <c r="Q9" s="81">
        <v>2</v>
      </c>
      <c r="R9" s="81"/>
    </row>
    <row r="10" spans="1:18" x14ac:dyDescent="0.25">
      <c r="A10" s="16" t="s">
        <v>3</v>
      </c>
      <c r="B10" s="62" t="s">
        <v>83</v>
      </c>
      <c r="C10" s="81" t="s">
        <v>159</v>
      </c>
      <c r="D10" s="71">
        <v>4.0000000000000001E-3</v>
      </c>
      <c r="E10" s="81">
        <v>1</v>
      </c>
      <c r="F10" s="81">
        <v>2</v>
      </c>
      <c r="G10" s="81">
        <v>2</v>
      </c>
      <c r="H10" s="81">
        <v>0</v>
      </c>
      <c r="I10" s="81">
        <v>0</v>
      </c>
      <c r="J10" s="81">
        <v>0</v>
      </c>
      <c r="K10" s="81">
        <v>0</v>
      </c>
      <c r="L10" s="81">
        <v>2</v>
      </c>
      <c r="M10" s="81">
        <v>2</v>
      </c>
      <c r="N10" s="81">
        <v>2</v>
      </c>
      <c r="O10" s="81">
        <v>2</v>
      </c>
      <c r="P10" s="81">
        <v>2</v>
      </c>
      <c r="Q10" s="81">
        <v>2</v>
      </c>
      <c r="R10" s="81"/>
    </row>
    <row r="11" spans="1:18" x14ac:dyDescent="0.25">
      <c r="A11" s="18" t="s">
        <v>4</v>
      </c>
      <c r="B11" s="62" t="s">
        <v>84</v>
      </c>
      <c r="C11" s="81" t="s">
        <v>159</v>
      </c>
      <c r="D11" s="71">
        <v>2.7E-2</v>
      </c>
      <c r="E11" s="81">
        <v>13</v>
      </c>
      <c r="F11" s="81">
        <v>12</v>
      </c>
      <c r="G11" s="81">
        <v>12</v>
      </c>
      <c r="H11" s="81">
        <v>0</v>
      </c>
      <c r="I11" s="81">
        <v>0</v>
      </c>
      <c r="J11" s="81">
        <v>0</v>
      </c>
      <c r="K11" s="81">
        <v>0</v>
      </c>
      <c r="L11" s="81">
        <v>12</v>
      </c>
      <c r="M11" s="81">
        <v>12</v>
      </c>
      <c r="N11" s="81">
        <v>12</v>
      </c>
      <c r="O11" s="81">
        <v>12</v>
      </c>
      <c r="P11" s="81">
        <v>12</v>
      </c>
      <c r="Q11" s="81">
        <v>12</v>
      </c>
      <c r="R11" s="81"/>
    </row>
    <row r="12" spans="1:18" ht="25.5" x14ac:dyDescent="0.25">
      <c r="A12" s="18" t="s">
        <v>5</v>
      </c>
      <c r="B12" s="62" t="s">
        <v>85</v>
      </c>
      <c r="C12" s="81" t="s">
        <v>89</v>
      </c>
      <c r="D12" s="71">
        <v>0.49</v>
      </c>
      <c r="E12" s="81">
        <v>5</v>
      </c>
      <c r="F12" s="81">
        <v>5</v>
      </c>
      <c r="G12" s="81">
        <v>5</v>
      </c>
      <c r="H12" s="81">
        <v>5</v>
      </c>
      <c r="I12" s="81">
        <v>5</v>
      </c>
      <c r="J12" s="81">
        <v>5</v>
      </c>
      <c r="K12" s="81">
        <v>5</v>
      </c>
      <c r="L12" s="81">
        <v>5</v>
      </c>
      <c r="M12" s="81">
        <v>5</v>
      </c>
      <c r="N12" s="81">
        <v>5</v>
      </c>
      <c r="O12" s="81">
        <v>5</v>
      </c>
      <c r="P12" s="81">
        <v>5</v>
      </c>
      <c r="Q12" s="81">
        <v>5</v>
      </c>
      <c r="R12" s="81"/>
    </row>
    <row r="13" spans="1:18" ht="38.25" x14ac:dyDescent="0.25">
      <c r="A13" s="61" t="s">
        <v>155</v>
      </c>
      <c r="B13" s="62" t="s">
        <v>156</v>
      </c>
      <c r="C13" s="81" t="s">
        <v>159</v>
      </c>
      <c r="D13" s="71">
        <v>2.4E-2</v>
      </c>
      <c r="E13" s="81">
        <v>1</v>
      </c>
      <c r="F13" s="81">
        <v>0</v>
      </c>
      <c r="G13" s="81">
        <v>0</v>
      </c>
      <c r="H13" s="81">
        <v>0</v>
      </c>
      <c r="I13" s="81">
        <v>0</v>
      </c>
      <c r="J13" s="81">
        <v>0</v>
      </c>
      <c r="K13" s="81">
        <v>0</v>
      </c>
      <c r="L13" s="81">
        <v>0</v>
      </c>
      <c r="M13" s="81">
        <v>0</v>
      </c>
      <c r="N13" s="81">
        <v>0</v>
      </c>
      <c r="O13" s="81">
        <v>0</v>
      </c>
      <c r="P13" s="81">
        <v>0</v>
      </c>
      <c r="Q13" s="81">
        <v>0</v>
      </c>
      <c r="R13" s="81"/>
    </row>
    <row r="14" spans="1:18" s="57" customFormat="1" x14ac:dyDescent="0.25">
      <c r="A14" s="58">
        <v>2</v>
      </c>
      <c r="B14" s="177" t="s">
        <v>90</v>
      </c>
      <c r="C14" s="177"/>
      <c r="D14" s="177"/>
      <c r="E14" s="177"/>
      <c r="F14" s="177"/>
      <c r="G14" s="177"/>
      <c r="H14" s="177"/>
      <c r="I14" s="177"/>
      <c r="J14" s="177"/>
      <c r="K14" s="177"/>
      <c r="L14" s="177"/>
      <c r="M14" s="177"/>
      <c r="N14" s="177"/>
      <c r="O14" s="177"/>
      <c r="P14" s="177"/>
      <c r="Q14" s="177"/>
      <c r="R14" s="177"/>
    </row>
    <row r="15" spans="1:18" ht="38.25" x14ac:dyDescent="0.25">
      <c r="A15" s="18" t="s">
        <v>6</v>
      </c>
      <c r="B15" s="19" t="s">
        <v>91</v>
      </c>
      <c r="C15" s="81" t="s">
        <v>107</v>
      </c>
      <c r="D15" s="140">
        <v>1</v>
      </c>
      <c r="E15" s="20">
        <v>143</v>
      </c>
      <c r="F15" s="81">
        <v>143</v>
      </c>
      <c r="G15" s="20">
        <v>143</v>
      </c>
      <c r="H15" s="20">
        <v>0</v>
      </c>
      <c r="I15" s="20">
        <v>0</v>
      </c>
      <c r="J15" s="20">
        <v>48</v>
      </c>
      <c r="K15" s="20">
        <v>48</v>
      </c>
      <c r="L15" s="20">
        <v>143</v>
      </c>
      <c r="M15" s="20">
        <v>143</v>
      </c>
      <c r="N15" s="81">
        <v>143</v>
      </c>
      <c r="O15" s="20">
        <v>143</v>
      </c>
      <c r="P15" s="20" t="s">
        <v>108</v>
      </c>
      <c r="Q15" s="20" t="s">
        <v>108</v>
      </c>
      <c r="R15" s="81"/>
    </row>
    <row r="16" spans="1:18" s="57" customFormat="1" x14ac:dyDescent="0.25">
      <c r="A16" s="58">
        <v>3</v>
      </c>
      <c r="B16" s="177" t="s">
        <v>92</v>
      </c>
      <c r="C16" s="177"/>
      <c r="D16" s="177"/>
      <c r="E16" s="177"/>
      <c r="F16" s="177"/>
      <c r="G16" s="177"/>
      <c r="H16" s="177"/>
      <c r="I16" s="177"/>
      <c r="J16" s="177"/>
      <c r="K16" s="177"/>
      <c r="L16" s="177"/>
      <c r="M16" s="177"/>
      <c r="N16" s="177"/>
      <c r="O16" s="177"/>
      <c r="P16" s="177"/>
      <c r="Q16" s="177"/>
      <c r="R16" s="177"/>
    </row>
    <row r="17" spans="1:18" ht="38.25" x14ac:dyDescent="0.25">
      <c r="A17" s="18" t="s">
        <v>7</v>
      </c>
      <c r="B17" s="19" t="s">
        <v>93</v>
      </c>
      <c r="C17" s="81" t="s">
        <v>159</v>
      </c>
      <c r="D17" s="140">
        <v>1</v>
      </c>
      <c r="E17" s="81">
        <v>26</v>
      </c>
      <c r="F17" s="81">
        <v>0</v>
      </c>
      <c r="G17" s="81">
        <v>0</v>
      </c>
      <c r="H17" s="81">
        <v>0</v>
      </c>
      <c r="I17" s="81">
        <v>0</v>
      </c>
      <c r="J17" s="81">
        <v>0</v>
      </c>
      <c r="K17" s="81">
        <v>0</v>
      </c>
      <c r="L17" s="81">
        <v>4</v>
      </c>
      <c r="M17" s="81">
        <v>4</v>
      </c>
      <c r="N17" s="81">
        <v>4</v>
      </c>
      <c r="O17" s="81">
        <v>4</v>
      </c>
      <c r="P17" s="81" t="s">
        <v>172</v>
      </c>
      <c r="Q17" s="81" t="s">
        <v>109</v>
      </c>
      <c r="R17" s="81"/>
    </row>
    <row r="18" spans="1:18" s="57" customFormat="1" x14ac:dyDescent="0.25">
      <c r="A18" s="58">
        <v>4</v>
      </c>
      <c r="B18" s="177" t="s">
        <v>110</v>
      </c>
      <c r="C18" s="177"/>
      <c r="D18" s="177"/>
      <c r="E18" s="177"/>
      <c r="F18" s="177"/>
      <c r="G18" s="177"/>
      <c r="H18" s="177"/>
      <c r="I18" s="177"/>
      <c r="J18" s="177"/>
      <c r="K18" s="177"/>
      <c r="L18" s="177"/>
      <c r="M18" s="177"/>
      <c r="N18" s="177"/>
      <c r="O18" s="177"/>
      <c r="P18" s="177"/>
      <c r="Q18" s="177"/>
      <c r="R18" s="177"/>
    </row>
    <row r="19" spans="1:18" s="57" customFormat="1" ht="25.5" x14ac:dyDescent="0.25">
      <c r="A19" s="63" t="s">
        <v>9</v>
      </c>
      <c r="B19" s="62" t="s">
        <v>95</v>
      </c>
      <c r="C19" s="81" t="s">
        <v>89</v>
      </c>
      <c r="D19" s="81" t="s">
        <v>111</v>
      </c>
      <c r="E19" s="81">
        <v>5</v>
      </c>
      <c r="F19" s="81">
        <v>5</v>
      </c>
      <c r="G19" s="81">
        <v>5</v>
      </c>
      <c r="H19" s="81">
        <v>0</v>
      </c>
      <c r="I19" s="81">
        <v>0</v>
      </c>
      <c r="J19" s="81">
        <v>0</v>
      </c>
      <c r="K19" s="81">
        <v>0</v>
      </c>
      <c r="L19" s="81">
        <v>0</v>
      </c>
      <c r="M19" s="81">
        <v>0</v>
      </c>
      <c r="N19" s="81">
        <v>5</v>
      </c>
      <c r="O19" s="81">
        <v>5</v>
      </c>
      <c r="P19" s="81">
        <v>5</v>
      </c>
      <c r="Q19" s="81">
        <v>5</v>
      </c>
      <c r="R19" s="81"/>
    </row>
    <row r="20" spans="1:18" s="57" customFormat="1" ht="63.75" x14ac:dyDescent="0.25">
      <c r="A20" s="63" t="s">
        <v>10</v>
      </c>
      <c r="B20" s="62" t="s">
        <v>96</v>
      </c>
      <c r="C20" s="81" t="s">
        <v>89</v>
      </c>
      <c r="D20" s="81" t="s">
        <v>111</v>
      </c>
      <c r="E20" s="81">
        <v>5</v>
      </c>
      <c r="F20" s="81">
        <v>5</v>
      </c>
      <c r="G20" s="81">
        <v>5</v>
      </c>
      <c r="H20" s="81">
        <v>5</v>
      </c>
      <c r="I20" s="81">
        <v>5</v>
      </c>
      <c r="J20" s="81">
        <v>5</v>
      </c>
      <c r="K20" s="81">
        <v>5</v>
      </c>
      <c r="L20" s="81">
        <v>5</v>
      </c>
      <c r="M20" s="81">
        <v>5</v>
      </c>
      <c r="N20" s="81">
        <v>5</v>
      </c>
      <c r="O20" s="81">
        <v>5</v>
      </c>
      <c r="P20" s="81">
        <v>5</v>
      </c>
      <c r="Q20" s="81">
        <v>5</v>
      </c>
      <c r="R20" s="81"/>
    </row>
    <row r="21" spans="1:18" s="57" customFormat="1" ht="25.5" x14ac:dyDescent="0.25">
      <c r="A21" s="63" t="s">
        <v>101</v>
      </c>
      <c r="B21" s="62" t="s">
        <v>97</v>
      </c>
      <c r="C21" s="81" t="s">
        <v>89</v>
      </c>
      <c r="D21" s="81" t="s">
        <v>111</v>
      </c>
      <c r="E21" s="81">
        <v>5</v>
      </c>
      <c r="F21" s="81">
        <v>5</v>
      </c>
      <c r="G21" s="81">
        <v>5</v>
      </c>
      <c r="H21" s="81">
        <v>5</v>
      </c>
      <c r="I21" s="81">
        <v>5</v>
      </c>
      <c r="J21" s="81">
        <v>5</v>
      </c>
      <c r="K21" s="81">
        <v>5</v>
      </c>
      <c r="L21" s="81">
        <v>5</v>
      </c>
      <c r="M21" s="81">
        <v>5</v>
      </c>
      <c r="N21" s="81">
        <v>5</v>
      </c>
      <c r="O21" s="81">
        <v>5</v>
      </c>
      <c r="P21" s="81">
        <v>5</v>
      </c>
      <c r="Q21" s="81">
        <v>5</v>
      </c>
      <c r="R21" s="81"/>
    </row>
    <row r="22" spans="1:18" s="57" customFormat="1" ht="25.5" x14ac:dyDescent="0.25">
      <c r="A22" s="63" t="s">
        <v>102</v>
      </c>
      <c r="B22" s="62" t="s">
        <v>98</v>
      </c>
      <c r="C22" s="81" t="s">
        <v>89</v>
      </c>
      <c r="D22" s="81" t="s">
        <v>111</v>
      </c>
      <c r="E22" s="81">
        <v>5</v>
      </c>
      <c r="F22" s="81">
        <v>5</v>
      </c>
      <c r="G22" s="81">
        <v>5</v>
      </c>
      <c r="H22" s="81">
        <v>5</v>
      </c>
      <c r="I22" s="81">
        <v>5</v>
      </c>
      <c r="J22" s="81">
        <v>5</v>
      </c>
      <c r="K22" s="81">
        <v>5</v>
      </c>
      <c r="L22" s="81">
        <v>5</v>
      </c>
      <c r="M22" s="81">
        <v>5</v>
      </c>
      <c r="N22" s="81">
        <v>5</v>
      </c>
      <c r="O22" s="81">
        <v>5</v>
      </c>
      <c r="P22" s="81">
        <v>5</v>
      </c>
      <c r="Q22" s="81">
        <v>5</v>
      </c>
      <c r="R22" s="81"/>
    </row>
    <row r="23" spans="1:18" ht="63.75" x14ac:dyDescent="0.25">
      <c r="A23" s="63" t="s">
        <v>103</v>
      </c>
      <c r="B23" s="62" t="s">
        <v>99</v>
      </c>
      <c r="C23" s="81" t="s">
        <v>89</v>
      </c>
      <c r="D23" s="81" t="s">
        <v>111</v>
      </c>
      <c r="E23" s="81">
        <v>5</v>
      </c>
      <c r="F23" s="81">
        <v>5</v>
      </c>
      <c r="G23" s="81">
        <v>5</v>
      </c>
      <c r="H23" s="81">
        <v>5</v>
      </c>
      <c r="I23" s="81">
        <v>5</v>
      </c>
      <c r="J23" s="81">
        <v>5</v>
      </c>
      <c r="K23" s="81">
        <v>5</v>
      </c>
      <c r="L23" s="81">
        <v>5</v>
      </c>
      <c r="M23" s="81">
        <v>5</v>
      </c>
      <c r="N23" s="81">
        <v>5</v>
      </c>
      <c r="O23" s="81">
        <v>5</v>
      </c>
      <c r="P23" s="81">
        <v>5</v>
      </c>
      <c r="Q23" s="81">
        <v>5</v>
      </c>
      <c r="R23" s="81"/>
    </row>
    <row r="24" spans="1:18" ht="25.5" x14ac:dyDescent="0.25">
      <c r="A24" s="63" t="s">
        <v>104</v>
      </c>
      <c r="B24" s="62" t="s">
        <v>100</v>
      </c>
      <c r="C24" s="81" t="s">
        <v>89</v>
      </c>
      <c r="D24" s="81" t="s">
        <v>111</v>
      </c>
      <c r="E24" s="81">
        <v>5</v>
      </c>
      <c r="F24" s="81">
        <v>5</v>
      </c>
      <c r="G24" s="81">
        <v>5</v>
      </c>
      <c r="H24" s="81">
        <v>5</v>
      </c>
      <c r="I24" s="81">
        <v>5</v>
      </c>
      <c r="J24" s="81">
        <v>5</v>
      </c>
      <c r="K24" s="81">
        <v>5</v>
      </c>
      <c r="L24" s="81">
        <v>5</v>
      </c>
      <c r="M24" s="81">
        <v>5</v>
      </c>
      <c r="N24" s="81">
        <v>5</v>
      </c>
      <c r="O24" s="81">
        <v>5</v>
      </c>
      <c r="P24" s="81">
        <v>5</v>
      </c>
      <c r="Q24" s="81">
        <v>5</v>
      </c>
      <c r="R24" s="81"/>
    </row>
    <row r="26" spans="1:18" s="11" customFormat="1" ht="39" customHeight="1" x14ac:dyDescent="0.25">
      <c r="A26" s="85"/>
      <c r="B26" s="85" t="s">
        <v>165</v>
      </c>
      <c r="C26" s="85"/>
      <c r="D26" s="85"/>
      <c r="E26" s="85"/>
      <c r="G26" s="85"/>
      <c r="N26" s="179" t="s">
        <v>166</v>
      </c>
      <c r="O26" s="179"/>
      <c r="P26" s="179"/>
      <c r="Q26" s="179"/>
    </row>
    <row r="27" spans="1:18" s="11" customFormat="1" ht="15.75" x14ac:dyDescent="0.25">
      <c r="A27" s="85"/>
      <c r="B27" s="85"/>
      <c r="C27" s="85"/>
      <c r="D27" s="85"/>
      <c r="E27" s="85"/>
      <c r="G27" s="85"/>
      <c r="N27" s="85"/>
    </row>
    <row r="28" spans="1:18" s="11" customFormat="1" ht="31.5" customHeight="1" x14ac:dyDescent="0.25">
      <c r="A28" s="85"/>
      <c r="B28" s="85" t="s">
        <v>167</v>
      </c>
      <c r="C28" s="85"/>
      <c r="D28" s="85"/>
      <c r="E28" s="85"/>
      <c r="G28" s="85"/>
      <c r="N28" s="179" t="s">
        <v>168</v>
      </c>
      <c r="O28" s="179"/>
      <c r="P28" s="179"/>
      <c r="Q28" s="179"/>
    </row>
    <row r="29" spans="1:18" s="11" customFormat="1" ht="15.75" customHeight="1" x14ac:dyDescent="0.25">
      <c r="A29" s="85"/>
      <c r="B29" s="85"/>
      <c r="C29" s="85"/>
      <c r="D29" s="85"/>
      <c r="E29" s="85"/>
      <c r="F29" s="85"/>
      <c r="G29" s="85"/>
    </row>
    <row r="30" spans="1:18" s="11" customFormat="1" ht="15.75" x14ac:dyDescent="0.25">
      <c r="A30" s="7"/>
      <c r="B30" s="70" t="s">
        <v>105</v>
      </c>
      <c r="C30" s="7"/>
      <c r="D30" s="9"/>
      <c r="G30" s="10"/>
      <c r="O30" s="10" t="s">
        <v>157</v>
      </c>
    </row>
    <row r="31" spans="1:18" x14ac:dyDescent="0.25">
      <c r="B31" s="59"/>
      <c r="C31" s="59"/>
      <c r="D31" s="59"/>
      <c r="E31" s="60"/>
      <c r="F31" s="60"/>
      <c r="G31" s="60"/>
      <c r="H31" s="60"/>
      <c r="I31" s="60"/>
    </row>
    <row r="32" spans="1:18" x14ac:dyDescent="0.25">
      <c r="B32" s="59"/>
      <c r="C32" s="59"/>
      <c r="D32" s="59"/>
      <c r="E32" s="60"/>
      <c r="F32" s="60"/>
      <c r="G32" s="60"/>
      <c r="H32" s="60"/>
      <c r="I32" s="60"/>
    </row>
    <row r="33" spans="1:18" x14ac:dyDescent="0.25">
      <c r="B33" s="59"/>
      <c r="C33" s="59"/>
      <c r="D33" s="59"/>
      <c r="E33" s="60"/>
      <c r="F33" s="60"/>
      <c r="G33" s="60"/>
      <c r="H33" s="60"/>
      <c r="I33" s="60"/>
    </row>
    <row r="36" spans="1:18" x14ac:dyDescent="0.25">
      <c r="A36" s="170"/>
      <c r="B36" s="170"/>
      <c r="C36" s="170"/>
      <c r="D36" s="170"/>
      <c r="P36" s="171"/>
      <c r="Q36" s="171"/>
      <c r="R36" s="171"/>
    </row>
  </sheetData>
  <mergeCells count="26">
    <mergeCell ref="N26:Q26"/>
    <mergeCell ref="N28:Q28"/>
    <mergeCell ref="B8:R8"/>
    <mergeCell ref="P2:R2"/>
    <mergeCell ref="A3:R3"/>
    <mergeCell ref="M1:R1"/>
    <mergeCell ref="H5:O5"/>
    <mergeCell ref="P5:Q5"/>
    <mergeCell ref="R5:R7"/>
    <mergeCell ref="Q6:Q7"/>
    <mergeCell ref="A36:D36"/>
    <mergeCell ref="P36:R36"/>
    <mergeCell ref="F6:G6"/>
    <mergeCell ref="H6:I6"/>
    <mergeCell ref="J6:K6"/>
    <mergeCell ref="L6:M6"/>
    <mergeCell ref="N6:O6"/>
    <mergeCell ref="P6:P7"/>
    <mergeCell ref="A5:A7"/>
    <mergeCell ref="B5:B7"/>
    <mergeCell ref="C5:C7"/>
    <mergeCell ref="D5:D7"/>
    <mergeCell ref="E5:G5"/>
    <mergeCell ref="B14:R14"/>
    <mergeCell ref="B16:R16"/>
    <mergeCell ref="B18:R18"/>
  </mergeCells>
  <pageMargins left="0.78740157480314965" right="0.78740157480314965" top="1.1811023622047245" bottom="0.39370078740157483" header="0.98425196850393704" footer="0.31496062992125984"/>
  <pageSetup paperSize="9" scale="87" firstPageNumber="12" orientation="landscape" useFirstPageNumber="1" horizontalDpi="0" verticalDpi="0" r:id="rId1"/>
  <headerFooter>
    <oddHeader>&amp;C&amp;P</oddHeader>
  </headerFooter>
  <rowBreaks count="1" manualBreakCount="1">
    <brk id="19" max="1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U66"/>
  <sheetViews>
    <sheetView topLeftCell="A16" zoomScaleNormal="100" zoomScaleSheetLayoutView="100" workbookViewId="0">
      <selection activeCell="G10" sqref="G10:G12"/>
    </sheetView>
  </sheetViews>
  <sheetFormatPr defaultRowHeight="12.75" outlineLevelRow="1" x14ac:dyDescent="0.2"/>
  <cols>
    <col min="1" max="1" width="15.625" style="78" customWidth="1"/>
    <col min="2" max="2" width="29.75" style="78" customWidth="1"/>
    <col min="3" max="3" width="17.625" style="78" customWidth="1"/>
    <col min="4" max="4" width="6.25" style="78" customWidth="1"/>
    <col min="5" max="5" width="5.125" style="78" customWidth="1"/>
    <col min="6" max="6" width="11.375" style="78" customWidth="1"/>
    <col min="7" max="7" width="7.75" style="78" customWidth="1"/>
    <col min="8" max="8" width="9.75" style="78" customWidth="1"/>
    <col min="9" max="9" width="9.375" style="78" customWidth="1"/>
    <col min="10" max="10" width="9.5" style="78" customWidth="1"/>
    <col min="11" max="11" width="11.25" style="78" customWidth="1"/>
    <col min="12" max="12" width="11.625" style="78" customWidth="1"/>
    <col min="13" max="13" width="8.875" style="78" customWidth="1"/>
    <col min="14" max="14" width="13" style="78" customWidth="1"/>
    <col min="15" max="17" width="11.375" style="78" customWidth="1"/>
    <col min="18" max="19" width="9.875" style="78" bestFit="1" customWidth="1"/>
    <col min="20" max="20" width="11.625" style="78" customWidth="1"/>
    <col min="21" max="21" width="10" style="113" customWidth="1"/>
    <col min="22" max="256" width="9" style="78"/>
    <col min="257" max="257" width="13.375" style="78" customWidth="1"/>
    <col min="258" max="258" width="26.625" style="78" customWidth="1"/>
    <col min="259" max="259" width="17.625" style="78" customWidth="1"/>
    <col min="260" max="263" width="5.125" style="78" customWidth="1"/>
    <col min="264" max="265" width="4.125" style="78" bestFit="1" customWidth="1"/>
    <col min="266" max="266" width="9.5" style="78" customWidth="1"/>
    <col min="267" max="267" width="9" style="78" bestFit="1" customWidth="1"/>
    <col min="268" max="268" width="9" style="78" customWidth="1"/>
    <col min="269" max="269" width="8.25" style="78" customWidth="1"/>
    <col min="270" max="270" width="8.75" style="78" customWidth="1"/>
    <col min="271" max="271" width="9.25" style="78" customWidth="1"/>
    <col min="272" max="273" width="4.125" style="78" bestFit="1" customWidth="1"/>
    <col min="274" max="275" width="9.875" style="78" bestFit="1" customWidth="1"/>
    <col min="276" max="276" width="11.625" style="78" customWidth="1"/>
    <col min="277" max="277" width="10" style="78" customWidth="1"/>
    <col min="278" max="512" width="9" style="78"/>
    <col min="513" max="513" width="13.375" style="78" customWidth="1"/>
    <col min="514" max="514" width="26.625" style="78" customWidth="1"/>
    <col min="515" max="515" width="17.625" style="78" customWidth="1"/>
    <col min="516" max="519" width="5.125" style="78" customWidth="1"/>
    <col min="520" max="521" width="4.125" style="78" bestFit="1" customWidth="1"/>
    <col min="522" max="522" width="9.5" style="78" customWidth="1"/>
    <col min="523" max="523" width="9" style="78" bestFit="1" customWidth="1"/>
    <col min="524" max="524" width="9" style="78" customWidth="1"/>
    <col min="525" max="525" width="8.25" style="78" customWidth="1"/>
    <col min="526" max="526" width="8.75" style="78" customWidth="1"/>
    <col min="527" max="527" width="9.25" style="78" customWidth="1"/>
    <col min="528" max="529" width="4.125" style="78" bestFit="1" customWidth="1"/>
    <col min="530" max="531" width="9.875" style="78" bestFit="1" customWidth="1"/>
    <col min="532" max="532" width="11.625" style="78" customWidth="1"/>
    <col min="533" max="533" width="10" style="78" customWidth="1"/>
    <col min="534" max="768" width="9" style="78"/>
    <col min="769" max="769" width="13.375" style="78" customWidth="1"/>
    <col min="770" max="770" width="26.625" style="78" customWidth="1"/>
    <col min="771" max="771" width="17.625" style="78" customWidth="1"/>
    <col min="772" max="775" width="5.125" style="78" customWidth="1"/>
    <col min="776" max="777" width="4.125" style="78" bestFit="1" customWidth="1"/>
    <col min="778" max="778" width="9.5" style="78" customWidth="1"/>
    <col min="779" max="779" width="9" style="78" bestFit="1" customWidth="1"/>
    <col min="780" max="780" width="9" style="78" customWidth="1"/>
    <col min="781" max="781" width="8.25" style="78" customWidth="1"/>
    <col min="782" max="782" width="8.75" style="78" customWidth="1"/>
    <col min="783" max="783" width="9.25" style="78" customWidth="1"/>
    <col min="784" max="785" width="4.125" style="78" bestFit="1" customWidth="1"/>
    <col min="786" max="787" width="9.875" style="78" bestFit="1" customWidth="1"/>
    <col min="788" max="788" width="11.625" style="78" customWidth="1"/>
    <col min="789" max="789" width="10" style="78" customWidth="1"/>
    <col min="790" max="1024" width="9" style="78"/>
    <col min="1025" max="1025" width="13.375" style="78" customWidth="1"/>
    <col min="1026" max="1026" width="26.625" style="78" customWidth="1"/>
    <col min="1027" max="1027" width="17.625" style="78" customWidth="1"/>
    <col min="1028" max="1031" width="5.125" style="78" customWidth="1"/>
    <col min="1032" max="1033" width="4.125" style="78" bestFit="1" customWidth="1"/>
    <col min="1034" max="1034" width="9.5" style="78" customWidth="1"/>
    <col min="1035" max="1035" width="9" style="78" bestFit="1" customWidth="1"/>
    <col min="1036" max="1036" width="9" style="78" customWidth="1"/>
    <col min="1037" max="1037" width="8.25" style="78" customWidth="1"/>
    <col min="1038" max="1038" width="8.75" style="78" customWidth="1"/>
    <col min="1039" max="1039" width="9.25" style="78" customWidth="1"/>
    <col min="1040" max="1041" width="4.125" style="78" bestFit="1" customWidth="1"/>
    <col min="1042" max="1043" width="9.875" style="78" bestFit="1" customWidth="1"/>
    <col min="1044" max="1044" width="11.625" style="78" customWidth="1"/>
    <col min="1045" max="1045" width="10" style="78" customWidth="1"/>
    <col min="1046" max="1280" width="9" style="78"/>
    <col min="1281" max="1281" width="13.375" style="78" customWidth="1"/>
    <col min="1282" max="1282" width="26.625" style="78" customWidth="1"/>
    <col min="1283" max="1283" width="17.625" style="78" customWidth="1"/>
    <col min="1284" max="1287" width="5.125" style="78" customWidth="1"/>
    <col min="1288" max="1289" width="4.125" style="78" bestFit="1" customWidth="1"/>
    <col min="1290" max="1290" width="9.5" style="78" customWidth="1"/>
    <col min="1291" max="1291" width="9" style="78" bestFit="1" customWidth="1"/>
    <col min="1292" max="1292" width="9" style="78" customWidth="1"/>
    <col min="1293" max="1293" width="8.25" style="78" customWidth="1"/>
    <col min="1294" max="1294" width="8.75" style="78" customWidth="1"/>
    <col min="1295" max="1295" width="9.25" style="78" customWidth="1"/>
    <col min="1296" max="1297" width="4.125" style="78" bestFit="1" customWidth="1"/>
    <col min="1298" max="1299" width="9.875" style="78" bestFit="1" customWidth="1"/>
    <col min="1300" max="1300" width="11.625" style="78" customWidth="1"/>
    <col min="1301" max="1301" width="10" style="78" customWidth="1"/>
    <col min="1302" max="1536" width="9" style="78"/>
    <col min="1537" max="1537" width="13.375" style="78" customWidth="1"/>
    <col min="1538" max="1538" width="26.625" style="78" customWidth="1"/>
    <col min="1539" max="1539" width="17.625" style="78" customWidth="1"/>
    <col min="1540" max="1543" width="5.125" style="78" customWidth="1"/>
    <col min="1544" max="1545" width="4.125" style="78" bestFit="1" customWidth="1"/>
    <col min="1546" max="1546" width="9.5" style="78" customWidth="1"/>
    <col min="1547" max="1547" width="9" style="78" bestFit="1" customWidth="1"/>
    <col min="1548" max="1548" width="9" style="78" customWidth="1"/>
    <col min="1549" max="1549" width="8.25" style="78" customWidth="1"/>
    <col min="1550" max="1550" width="8.75" style="78" customWidth="1"/>
    <col min="1551" max="1551" width="9.25" style="78" customWidth="1"/>
    <col min="1552" max="1553" width="4.125" style="78" bestFit="1" customWidth="1"/>
    <col min="1554" max="1555" width="9.875" style="78" bestFit="1" customWidth="1"/>
    <col min="1556" max="1556" width="11.625" style="78" customWidth="1"/>
    <col min="1557" max="1557" width="10" style="78" customWidth="1"/>
    <col min="1558" max="1792" width="9" style="78"/>
    <col min="1793" max="1793" width="13.375" style="78" customWidth="1"/>
    <col min="1794" max="1794" width="26.625" style="78" customWidth="1"/>
    <col min="1795" max="1795" width="17.625" style="78" customWidth="1"/>
    <col min="1796" max="1799" width="5.125" style="78" customWidth="1"/>
    <col min="1800" max="1801" width="4.125" style="78" bestFit="1" customWidth="1"/>
    <col min="1802" max="1802" width="9.5" style="78" customWidth="1"/>
    <col min="1803" max="1803" width="9" style="78" bestFit="1" customWidth="1"/>
    <col min="1804" max="1804" width="9" style="78" customWidth="1"/>
    <col min="1805" max="1805" width="8.25" style="78" customWidth="1"/>
    <col min="1806" max="1806" width="8.75" style="78" customWidth="1"/>
    <col min="1807" max="1807" width="9.25" style="78" customWidth="1"/>
    <col min="1808" max="1809" width="4.125" style="78" bestFit="1" customWidth="1"/>
    <col min="1810" max="1811" width="9.875" style="78" bestFit="1" customWidth="1"/>
    <col min="1812" max="1812" width="11.625" style="78" customWidth="1"/>
    <col min="1813" max="1813" width="10" style="78" customWidth="1"/>
    <col min="1814" max="2048" width="9" style="78"/>
    <col min="2049" max="2049" width="13.375" style="78" customWidth="1"/>
    <col min="2050" max="2050" width="26.625" style="78" customWidth="1"/>
    <col min="2051" max="2051" width="17.625" style="78" customWidth="1"/>
    <col min="2052" max="2055" width="5.125" style="78" customWidth="1"/>
    <col min="2056" max="2057" width="4.125" style="78" bestFit="1" customWidth="1"/>
    <col min="2058" max="2058" width="9.5" style="78" customWidth="1"/>
    <col min="2059" max="2059" width="9" style="78" bestFit="1" customWidth="1"/>
    <col min="2060" max="2060" width="9" style="78" customWidth="1"/>
    <col min="2061" max="2061" width="8.25" style="78" customWidth="1"/>
    <col min="2062" max="2062" width="8.75" style="78" customWidth="1"/>
    <col min="2063" max="2063" width="9.25" style="78" customWidth="1"/>
    <col min="2064" max="2065" width="4.125" style="78" bestFit="1" customWidth="1"/>
    <col min="2066" max="2067" width="9.875" style="78" bestFit="1" customWidth="1"/>
    <col min="2068" max="2068" width="11.625" style="78" customWidth="1"/>
    <col min="2069" max="2069" width="10" style="78" customWidth="1"/>
    <col min="2070" max="2304" width="9" style="78"/>
    <col min="2305" max="2305" width="13.375" style="78" customWidth="1"/>
    <col min="2306" max="2306" width="26.625" style="78" customWidth="1"/>
    <col min="2307" max="2307" width="17.625" style="78" customWidth="1"/>
    <col min="2308" max="2311" width="5.125" style="78" customWidth="1"/>
    <col min="2312" max="2313" width="4.125" style="78" bestFit="1" customWidth="1"/>
    <col min="2314" max="2314" width="9.5" style="78" customWidth="1"/>
    <col min="2315" max="2315" width="9" style="78" bestFit="1" customWidth="1"/>
    <col min="2316" max="2316" width="9" style="78" customWidth="1"/>
    <col min="2317" max="2317" width="8.25" style="78" customWidth="1"/>
    <col min="2318" max="2318" width="8.75" style="78" customWidth="1"/>
    <col min="2319" max="2319" width="9.25" style="78" customWidth="1"/>
    <col min="2320" max="2321" width="4.125" style="78" bestFit="1" customWidth="1"/>
    <col min="2322" max="2323" width="9.875" style="78" bestFit="1" customWidth="1"/>
    <col min="2324" max="2324" width="11.625" style="78" customWidth="1"/>
    <col min="2325" max="2325" width="10" style="78" customWidth="1"/>
    <col min="2326" max="2560" width="9" style="78"/>
    <col min="2561" max="2561" width="13.375" style="78" customWidth="1"/>
    <col min="2562" max="2562" width="26.625" style="78" customWidth="1"/>
    <col min="2563" max="2563" width="17.625" style="78" customWidth="1"/>
    <col min="2564" max="2567" width="5.125" style="78" customWidth="1"/>
    <col min="2568" max="2569" width="4.125" style="78" bestFit="1" customWidth="1"/>
    <col min="2570" max="2570" width="9.5" style="78" customWidth="1"/>
    <col min="2571" max="2571" width="9" style="78" bestFit="1" customWidth="1"/>
    <col min="2572" max="2572" width="9" style="78" customWidth="1"/>
    <col min="2573" max="2573" width="8.25" style="78" customWidth="1"/>
    <col min="2574" max="2574" width="8.75" style="78" customWidth="1"/>
    <col min="2575" max="2575" width="9.25" style="78" customWidth="1"/>
    <col min="2576" max="2577" width="4.125" style="78" bestFit="1" customWidth="1"/>
    <col min="2578" max="2579" width="9.875" style="78" bestFit="1" customWidth="1"/>
    <col min="2580" max="2580" width="11.625" style="78" customWidth="1"/>
    <col min="2581" max="2581" width="10" style="78" customWidth="1"/>
    <col min="2582" max="2816" width="9" style="78"/>
    <col min="2817" max="2817" width="13.375" style="78" customWidth="1"/>
    <col min="2818" max="2818" width="26.625" style="78" customWidth="1"/>
    <col min="2819" max="2819" width="17.625" style="78" customWidth="1"/>
    <col min="2820" max="2823" width="5.125" style="78" customWidth="1"/>
    <col min="2824" max="2825" width="4.125" style="78" bestFit="1" customWidth="1"/>
    <col min="2826" max="2826" width="9.5" style="78" customWidth="1"/>
    <col min="2827" max="2827" width="9" style="78" bestFit="1" customWidth="1"/>
    <col min="2828" max="2828" width="9" style="78" customWidth="1"/>
    <col min="2829" max="2829" width="8.25" style="78" customWidth="1"/>
    <col min="2830" max="2830" width="8.75" style="78" customWidth="1"/>
    <col min="2831" max="2831" width="9.25" style="78" customWidth="1"/>
    <col min="2832" max="2833" width="4.125" style="78" bestFit="1" customWidth="1"/>
    <col min="2834" max="2835" width="9.875" style="78" bestFit="1" customWidth="1"/>
    <col min="2836" max="2836" width="11.625" style="78" customWidth="1"/>
    <col min="2837" max="2837" width="10" style="78" customWidth="1"/>
    <col min="2838" max="3072" width="9" style="78"/>
    <col min="3073" max="3073" width="13.375" style="78" customWidth="1"/>
    <col min="3074" max="3074" width="26.625" style="78" customWidth="1"/>
    <col min="3075" max="3075" width="17.625" style="78" customWidth="1"/>
    <col min="3076" max="3079" width="5.125" style="78" customWidth="1"/>
    <col min="3080" max="3081" width="4.125" style="78" bestFit="1" customWidth="1"/>
    <col min="3082" max="3082" width="9.5" style="78" customWidth="1"/>
    <col min="3083" max="3083" width="9" style="78" bestFit="1" customWidth="1"/>
    <col min="3084" max="3084" width="9" style="78" customWidth="1"/>
    <col min="3085" max="3085" width="8.25" style="78" customWidth="1"/>
    <col min="3086" max="3086" width="8.75" style="78" customWidth="1"/>
    <col min="3087" max="3087" width="9.25" style="78" customWidth="1"/>
    <col min="3088" max="3089" width="4.125" style="78" bestFit="1" customWidth="1"/>
    <col min="3090" max="3091" width="9.875" style="78" bestFit="1" customWidth="1"/>
    <col min="3092" max="3092" width="11.625" style="78" customWidth="1"/>
    <col min="3093" max="3093" width="10" style="78" customWidth="1"/>
    <col min="3094" max="3328" width="9" style="78"/>
    <col min="3329" max="3329" width="13.375" style="78" customWidth="1"/>
    <col min="3330" max="3330" width="26.625" style="78" customWidth="1"/>
    <col min="3331" max="3331" width="17.625" style="78" customWidth="1"/>
    <col min="3332" max="3335" width="5.125" style="78" customWidth="1"/>
    <col min="3336" max="3337" width="4.125" style="78" bestFit="1" customWidth="1"/>
    <col min="3338" max="3338" width="9.5" style="78" customWidth="1"/>
    <col min="3339" max="3339" width="9" style="78" bestFit="1" customWidth="1"/>
    <col min="3340" max="3340" width="9" style="78" customWidth="1"/>
    <col min="3341" max="3341" width="8.25" style="78" customWidth="1"/>
    <col min="3342" max="3342" width="8.75" style="78" customWidth="1"/>
    <col min="3343" max="3343" width="9.25" style="78" customWidth="1"/>
    <col min="3344" max="3345" width="4.125" style="78" bestFit="1" customWidth="1"/>
    <col min="3346" max="3347" width="9.875" style="78" bestFit="1" customWidth="1"/>
    <col min="3348" max="3348" width="11.625" style="78" customWidth="1"/>
    <col min="3349" max="3349" width="10" style="78" customWidth="1"/>
    <col min="3350" max="3584" width="9" style="78"/>
    <col min="3585" max="3585" width="13.375" style="78" customWidth="1"/>
    <col min="3586" max="3586" width="26.625" style="78" customWidth="1"/>
    <col min="3587" max="3587" width="17.625" style="78" customWidth="1"/>
    <col min="3588" max="3591" width="5.125" style="78" customWidth="1"/>
    <col min="3592" max="3593" width="4.125" style="78" bestFit="1" customWidth="1"/>
    <col min="3594" max="3594" width="9.5" style="78" customWidth="1"/>
    <col min="3595" max="3595" width="9" style="78" bestFit="1" customWidth="1"/>
    <col min="3596" max="3596" width="9" style="78" customWidth="1"/>
    <col min="3597" max="3597" width="8.25" style="78" customWidth="1"/>
    <col min="3598" max="3598" width="8.75" style="78" customWidth="1"/>
    <col min="3599" max="3599" width="9.25" style="78" customWidth="1"/>
    <col min="3600" max="3601" width="4.125" style="78" bestFit="1" customWidth="1"/>
    <col min="3602" max="3603" width="9.875" style="78" bestFit="1" customWidth="1"/>
    <col min="3604" max="3604" width="11.625" style="78" customWidth="1"/>
    <col min="3605" max="3605" width="10" style="78" customWidth="1"/>
    <col min="3606" max="3840" width="9" style="78"/>
    <col min="3841" max="3841" width="13.375" style="78" customWidth="1"/>
    <col min="3842" max="3842" width="26.625" style="78" customWidth="1"/>
    <col min="3843" max="3843" width="17.625" style="78" customWidth="1"/>
    <col min="3844" max="3847" width="5.125" style="78" customWidth="1"/>
    <col min="3848" max="3849" width="4.125" style="78" bestFit="1" customWidth="1"/>
    <col min="3850" max="3850" width="9.5" style="78" customWidth="1"/>
    <col min="3851" max="3851" width="9" style="78" bestFit="1" customWidth="1"/>
    <col min="3852" max="3852" width="9" style="78" customWidth="1"/>
    <col min="3853" max="3853" width="8.25" style="78" customWidth="1"/>
    <col min="3854" max="3854" width="8.75" style="78" customWidth="1"/>
    <col min="3855" max="3855" width="9.25" style="78" customWidth="1"/>
    <col min="3856" max="3857" width="4.125" style="78" bestFit="1" customWidth="1"/>
    <col min="3858" max="3859" width="9.875" style="78" bestFit="1" customWidth="1"/>
    <col min="3860" max="3860" width="11.625" style="78" customWidth="1"/>
    <col min="3861" max="3861" width="10" style="78" customWidth="1"/>
    <col min="3862" max="4096" width="9" style="78"/>
    <col min="4097" max="4097" width="13.375" style="78" customWidth="1"/>
    <col min="4098" max="4098" width="26.625" style="78" customWidth="1"/>
    <col min="4099" max="4099" width="17.625" style="78" customWidth="1"/>
    <col min="4100" max="4103" width="5.125" style="78" customWidth="1"/>
    <col min="4104" max="4105" width="4.125" style="78" bestFit="1" customWidth="1"/>
    <col min="4106" max="4106" width="9.5" style="78" customWidth="1"/>
    <col min="4107" max="4107" width="9" style="78" bestFit="1" customWidth="1"/>
    <col min="4108" max="4108" width="9" style="78" customWidth="1"/>
    <col min="4109" max="4109" width="8.25" style="78" customWidth="1"/>
    <col min="4110" max="4110" width="8.75" style="78" customWidth="1"/>
    <col min="4111" max="4111" width="9.25" style="78" customWidth="1"/>
    <col min="4112" max="4113" width="4.125" style="78" bestFit="1" customWidth="1"/>
    <col min="4114" max="4115" width="9.875" style="78" bestFit="1" customWidth="1"/>
    <col min="4116" max="4116" width="11.625" style="78" customWidth="1"/>
    <col min="4117" max="4117" width="10" style="78" customWidth="1"/>
    <col min="4118" max="4352" width="9" style="78"/>
    <col min="4353" max="4353" width="13.375" style="78" customWidth="1"/>
    <col min="4354" max="4354" width="26.625" style="78" customWidth="1"/>
    <col min="4355" max="4355" width="17.625" style="78" customWidth="1"/>
    <col min="4356" max="4359" width="5.125" style="78" customWidth="1"/>
    <col min="4360" max="4361" width="4.125" style="78" bestFit="1" customWidth="1"/>
    <col min="4362" max="4362" width="9.5" style="78" customWidth="1"/>
    <col min="4363" max="4363" width="9" style="78" bestFit="1" customWidth="1"/>
    <col min="4364" max="4364" width="9" style="78" customWidth="1"/>
    <col min="4365" max="4365" width="8.25" style="78" customWidth="1"/>
    <col min="4366" max="4366" width="8.75" style="78" customWidth="1"/>
    <col min="4367" max="4367" width="9.25" style="78" customWidth="1"/>
    <col min="4368" max="4369" width="4.125" style="78" bestFit="1" customWidth="1"/>
    <col min="4370" max="4371" width="9.875" style="78" bestFit="1" customWidth="1"/>
    <col min="4372" max="4372" width="11.625" style="78" customWidth="1"/>
    <col min="4373" max="4373" width="10" style="78" customWidth="1"/>
    <col min="4374" max="4608" width="9" style="78"/>
    <col min="4609" max="4609" width="13.375" style="78" customWidth="1"/>
    <col min="4610" max="4610" width="26.625" style="78" customWidth="1"/>
    <col min="4611" max="4611" width="17.625" style="78" customWidth="1"/>
    <col min="4612" max="4615" width="5.125" style="78" customWidth="1"/>
    <col min="4616" max="4617" width="4.125" style="78" bestFit="1" customWidth="1"/>
    <col min="4618" max="4618" width="9.5" style="78" customWidth="1"/>
    <col min="4619" max="4619" width="9" style="78" bestFit="1" customWidth="1"/>
    <col min="4620" max="4620" width="9" style="78" customWidth="1"/>
    <col min="4621" max="4621" width="8.25" style="78" customWidth="1"/>
    <col min="4622" max="4622" width="8.75" style="78" customWidth="1"/>
    <col min="4623" max="4623" width="9.25" style="78" customWidth="1"/>
    <col min="4624" max="4625" width="4.125" style="78" bestFit="1" customWidth="1"/>
    <col min="4626" max="4627" width="9.875" style="78" bestFit="1" customWidth="1"/>
    <col min="4628" max="4628" width="11.625" style="78" customWidth="1"/>
    <col min="4629" max="4629" width="10" style="78" customWidth="1"/>
    <col min="4630" max="4864" width="9" style="78"/>
    <col min="4865" max="4865" width="13.375" style="78" customWidth="1"/>
    <col min="4866" max="4866" width="26.625" style="78" customWidth="1"/>
    <col min="4867" max="4867" width="17.625" style="78" customWidth="1"/>
    <col min="4868" max="4871" width="5.125" style="78" customWidth="1"/>
    <col min="4872" max="4873" width="4.125" style="78" bestFit="1" customWidth="1"/>
    <col min="4874" max="4874" width="9.5" style="78" customWidth="1"/>
    <col min="4875" max="4875" width="9" style="78" bestFit="1" customWidth="1"/>
    <col min="4876" max="4876" width="9" style="78" customWidth="1"/>
    <col min="4877" max="4877" width="8.25" style="78" customWidth="1"/>
    <col min="4878" max="4878" width="8.75" style="78" customWidth="1"/>
    <col min="4879" max="4879" width="9.25" style="78" customWidth="1"/>
    <col min="4880" max="4881" width="4.125" style="78" bestFit="1" customWidth="1"/>
    <col min="4882" max="4883" width="9.875" style="78" bestFit="1" customWidth="1"/>
    <col min="4884" max="4884" width="11.625" style="78" customWidth="1"/>
    <col min="4885" max="4885" width="10" style="78" customWidth="1"/>
    <col min="4886" max="5120" width="9" style="78"/>
    <col min="5121" max="5121" width="13.375" style="78" customWidth="1"/>
    <col min="5122" max="5122" width="26.625" style="78" customWidth="1"/>
    <col min="5123" max="5123" width="17.625" style="78" customWidth="1"/>
    <col min="5124" max="5127" width="5.125" style="78" customWidth="1"/>
    <col min="5128" max="5129" width="4.125" style="78" bestFit="1" customWidth="1"/>
    <col min="5130" max="5130" width="9.5" style="78" customWidth="1"/>
    <col min="5131" max="5131" width="9" style="78" bestFit="1" customWidth="1"/>
    <col min="5132" max="5132" width="9" style="78" customWidth="1"/>
    <col min="5133" max="5133" width="8.25" style="78" customWidth="1"/>
    <col min="5134" max="5134" width="8.75" style="78" customWidth="1"/>
    <col min="5135" max="5135" width="9.25" style="78" customWidth="1"/>
    <col min="5136" max="5137" width="4.125" style="78" bestFit="1" customWidth="1"/>
    <col min="5138" max="5139" width="9.875" style="78" bestFit="1" customWidth="1"/>
    <col min="5140" max="5140" width="11.625" style="78" customWidth="1"/>
    <col min="5141" max="5141" width="10" style="78" customWidth="1"/>
    <col min="5142" max="5376" width="9" style="78"/>
    <col min="5377" max="5377" width="13.375" style="78" customWidth="1"/>
    <col min="5378" max="5378" width="26.625" style="78" customWidth="1"/>
    <col min="5379" max="5379" width="17.625" style="78" customWidth="1"/>
    <col min="5380" max="5383" width="5.125" style="78" customWidth="1"/>
    <col min="5384" max="5385" width="4.125" style="78" bestFit="1" customWidth="1"/>
    <col min="5386" max="5386" width="9.5" style="78" customWidth="1"/>
    <col min="5387" max="5387" width="9" style="78" bestFit="1" customWidth="1"/>
    <col min="5388" max="5388" width="9" style="78" customWidth="1"/>
    <col min="5389" max="5389" width="8.25" style="78" customWidth="1"/>
    <col min="5390" max="5390" width="8.75" style="78" customWidth="1"/>
    <col min="5391" max="5391" width="9.25" style="78" customWidth="1"/>
    <col min="5392" max="5393" width="4.125" style="78" bestFit="1" customWidth="1"/>
    <col min="5394" max="5395" width="9.875" style="78" bestFit="1" customWidth="1"/>
    <col min="5396" max="5396" width="11.625" style="78" customWidth="1"/>
    <col min="5397" max="5397" width="10" style="78" customWidth="1"/>
    <col min="5398" max="5632" width="9" style="78"/>
    <col min="5633" max="5633" width="13.375" style="78" customWidth="1"/>
    <col min="5634" max="5634" width="26.625" style="78" customWidth="1"/>
    <col min="5635" max="5635" width="17.625" style="78" customWidth="1"/>
    <col min="5636" max="5639" width="5.125" style="78" customWidth="1"/>
    <col min="5640" max="5641" width="4.125" style="78" bestFit="1" customWidth="1"/>
    <col min="5642" max="5642" width="9.5" style="78" customWidth="1"/>
    <col min="5643" max="5643" width="9" style="78" bestFit="1" customWidth="1"/>
    <col min="5644" max="5644" width="9" style="78" customWidth="1"/>
    <col min="5645" max="5645" width="8.25" style="78" customWidth="1"/>
    <col min="5646" max="5646" width="8.75" style="78" customWidth="1"/>
    <col min="5647" max="5647" width="9.25" style="78" customWidth="1"/>
    <col min="5648" max="5649" width="4.125" style="78" bestFit="1" customWidth="1"/>
    <col min="5650" max="5651" width="9.875" style="78" bestFit="1" customWidth="1"/>
    <col min="5652" max="5652" width="11.625" style="78" customWidth="1"/>
    <col min="5653" max="5653" width="10" style="78" customWidth="1"/>
    <col min="5654" max="5888" width="9" style="78"/>
    <col min="5889" max="5889" width="13.375" style="78" customWidth="1"/>
    <col min="5890" max="5890" width="26.625" style="78" customWidth="1"/>
    <col min="5891" max="5891" width="17.625" style="78" customWidth="1"/>
    <col min="5892" max="5895" width="5.125" style="78" customWidth="1"/>
    <col min="5896" max="5897" width="4.125" style="78" bestFit="1" customWidth="1"/>
    <col min="5898" max="5898" width="9.5" style="78" customWidth="1"/>
    <col min="5899" max="5899" width="9" style="78" bestFit="1" customWidth="1"/>
    <col min="5900" max="5900" width="9" style="78" customWidth="1"/>
    <col min="5901" max="5901" width="8.25" style="78" customWidth="1"/>
    <col min="5902" max="5902" width="8.75" style="78" customWidth="1"/>
    <col min="5903" max="5903" width="9.25" style="78" customWidth="1"/>
    <col min="5904" max="5905" width="4.125" style="78" bestFit="1" customWidth="1"/>
    <col min="5906" max="5907" width="9.875" style="78" bestFit="1" customWidth="1"/>
    <col min="5908" max="5908" width="11.625" style="78" customWidth="1"/>
    <col min="5909" max="5909" width="10" style="78" customWidth="1"/>
    <col min="5910" max="6144" width="9" style="78"/>
    <col min="6145" max="6145" width="13.375" style="78" customWidth="1"/>
    <col min="6146" max="6146" width="26.625" style="78" customWidth="1"/>
    <col min="6147" max="6147" width="17.625" style="78" customWidth="1"/>
    <col min="6148" max="6151" width="5.125" style="78" customWidth="1"/>
    <col min="6152" max="6153" width="4.125" style="78" bestFit="1" customWidth="1"/>
    <col min="6154" max="6154" width="9.5" style="78" customWidth="1"/>
    <col min="6155" max="6155" width="9" style="78" bestFit="1" customWidth="1"/>
    <col min="6156" max="6156" width="9" style="78" customWidth="1"/>
    <col min="6157" max="6157" width="8.25" style="78" customWidth="1"/>
    <col min="6158" max="6158" width="8.75" style="78" customWidth="1"/>
    <col min="6159" max="6159" width="9.25" style="78" customWidth="1"/>
    <col min="6160" max="6161" width="4.125" style="78" bestFit="1" customWidth="1"/>
    <col min="6162" max="6163" width="9.875" style="78" bestFit="1" customWidth="1"/>
    <col min="6164" max="6164" width="11.625" style="78" customWidth="1"/>
    <col min="6165" max="6165" width="10" style="78" customWidth="1"/>
    <col min="6166" max="6400" width="9" style="78"/>
    <col min="6401" max="6401" width="13.375" style="78" customWidth="1"/>
    <col min="6402" max="6402" width="26.625" style="78" customWidth="1"/>
    <col min="6403" max="6403" width="17.625" style="78" customWidth="1"/>
    <col min="6404" max="6407" width="5.125" style="78" customWidth="1"/>
    <col min="6408" max="6409" width="4.125" style="78" bestFit="1" customWidth="1"/>
    <col min="6410" max="6410" width="9.5" style="78" customWidth="1"/>
    <col min="6411" max="6411" width="9" style="78" bestFit="1" customWidth="1"/>
    <col min="6412" max="6412" width="9" style="78" customWidth="1"/>
    <col min="6413" max="6413" width="8.25" style="78" customWidth="1"/>
    <col min="6414" max="6414" width="8.75" style="78" customWidth="1"/>
    <col min="6415" max="6415" width="9.25" style="78" customWidth="1"/>
    <col min="6416" max="6417" width="4.125" style="78" bestFit="1" customWidth="1"/>
    <col min="6418" max="6419" width="9.875" style="78" bestFit="1" customWidth="1"/>
    <col min="6420" max="6420" width="11.625" style="78" customWidth="1"/>
    <col min="6421" max="6421" width="10" style="78" customWidth="1"/>
    <col min="6422" max="6656" width="9" style="78"/>
    <col min="6657" max="6657" width="13.375" style="78" customWidth="1"/>
    <col min="6658" max="6658" width="26.625" style="78" customWidth="1"/>
    <col min="6659" max="6659" width="17.625" style="78" customWidth="1"/>
    <col min="6660" max="6663" width="5.125" style="78" customWidth="1"/>
    <col min="6664" max="6665" width="4.125" style="78" bestFit="1" customWidth="1"/>
    <col min="6666" max="6666" width="9.5" style="78" customWidth="1"/>
    <col min="6667" max="6667" width="9" style="78" bestFit="1" customWidth="1"/>
    <col min="6668" max="6668" width="9" style="78" customWidth="1"/>
    <col min="6669" max="6669" width="8.25" style="78" customWidth="1"/>
    <col min="6670" max="6670" width="8.75" style="78" customWidth="1"/>
    <col min="6671" max="6671" width="9.25" style="78" customWidth="1"/>
    <col min="6672" max="6673" width="4.125" style="78" bestFit="1" customWidth="1"/>
    <col min="6674" max="6675" width="9.875" style="78" bestFit="1" customWidth="1"/>
    <col min="6676" max="6676" width="11.625" style="78" customWidth="1"/>
    <col min="6677" max="6677" width="10" style="78" customWidth="1"/>
    <col min="6678" max="6912" width="9" style="78"/>
    <col min="6913" max="6913" width="13.375" style="78" customWidth="1"/>
    <col min="6914" max="6914" width="26.625" style="78" customWidth="1"/>
    <col min="6915" max="6915" width="17.625" style="78" customWidth="1"/>
    <col min="6916" max="6919" width="5.125" style="78" customWidth="1"/>
    <col min="6920" max="6921" width="4.125" style="78" bestFit="1" customWidth="1"/>
    <col min="6922" max="6922" width="9.5" style="78" customWidth="1"/>
    <col min="6923" max="6923" width="9" style="78" bestFit="1" customWidth="1"/>
    <col min="6924" max="6924" width="9" style="78" customWidth="1"/>
    <col min="6925" max="6925" width="8.25" style="78" customWidth="1"/>
    <col min="6926" max="6926" width="8.75" style="78" customWidth="1"/>
    <col min="6927" max="6927" width="9.25" style="78" customWidth="1"/>
    <col min="6928" max="6929" width="4.125" style="78" bestFit="1" customWidth="1"/>
    <col min="6930" max="6931" width="9.875" style="78" bestFit="1" customWidth="1"/>
    <col min="6932" max="6932" width="11.625" style="78" customWidth="1"/>
    <col min="6933" max="6933" width="10" style="78" customWidth="1"/>
    <col min="6934" max="7168" width="9" style="78"/>
    <col min="7169" max="7169" width="13.375" style="78" customWidth="1"/>
    <col min="7170" max="7170" width="26.625" style="78" customWidth="1"/>
    <col min="7171" max="7171" width="17.625" style="78" customWidth="1"/>
    <col min="7172" max="7175" width="5.125" style="78" customWidth="1"/>
    <col min="7176" max="7177" width="4.125" style="78" bestFit="1" customWidth="1"/>
    <col min="7178" max="7178" width="9.5" style="78" customWidth="1"/>
    <col min="7179" max="7179" width="9" style="78" bestFit="1" customWidth="1"/>
    <col min="7180" max="7180" width="9" style="78" customWidth="1"/>
    <col min="7181" max="7181" width="8.25" style="78" customWidth="1"/>
    <col min="7182" max="7182" width="8.75" style="78" customWidth="1"/>
    <col min="7183" max="7183" width="9.25" style="78" customWidth="1"/>
    <col min="7184" max="7185" width="4.125" style="78" bestFit="1" customWidth="1"/>
    <col min="7186" max="7187" width="9.875" style="78" bestFit="1" customWidth="1"/>
    <col min="7188" max="7188" width="11.625" style="78" customWidth="1"/>
    <col min="7189" max="7189" width="10" style="78" customWidth="1"/>
    <col min="7190" max="7424" width="9" style="78"/>
    <col min="7425" max="7425" width="13.375" style="78" customWidth="1"/>
    <col min="7426" max="7426" width="26.625" style="78" customWidth="1"/>
    <col min="7427" max="7427" width="17.625" style="78" customWidth="1"/>
    <col min="7428" max="7431" width="5.125" style="78" customWidth="1"/>
    <col min="7432" max="7433" width="4.125" style="78" bestFit="1" customWidth="1"/>
    <col min="7434" max="7434" width="9.5" style="78" customWidth="1"/>
    <col min="7435" max="7435" width="9" style="78" bestFit="1" customWidth="1"/>
    <col min="7436" max="7436" width="9" style="78" customWidth="1"/>
    <col min="7437" max="7437" width="8.25" style="78" customWidth="1"/>
    <col min="7438" max="7438" width="8.75" style="78" customWidth="1"/>
    <col min="7439" max="7439" width="9.25" style="78" customWidth="1"/>
    <col min="7440" max="7441" width="4.125" style="78" bestFit="1" customWidth="1"/>
    <col min="7442" max="7443" width="9.875" style="78" bestFit="1" customWidth="1"/>
    <col min="7444" max="7444" width="11.625" style="78" customWidth="1"/>
    <col min="7445" max="7445" width="10" style="78" customWidth="1"/>
    <col min="7446" max="7680" width="9" style="78"/>
    <col min="7681" max="7681" width="13.375" style="78" customWidth="1"/>
    <col min="7682" max="7682" width="26.625" style="78" customWidth="1"/>
    <col min="7683" max="7683" width="17.625" style="78" customWidth="1"/>
    <col min="7684" max="7687" width="5.125" style="78" customWidth="1"/>
    <col min="7688" max="7689" width="4.125" style="78" bestFit="1" customWidth="1"/>
    <col min="7690" max="7690" width="9.5" style="78" customWidth="1"/>
    <col min="7691" max="7691" width="9" style="78" bestFit="1" customWidth="1"/>
    <col min="7692" max="7692" width="9" style="78" customWidth="1"/>
    <col min="7693" max="7693" width="8.25" style="78" customWidth="1"/>
    <col min="7694" max="7694" width="8.75" style="78" customWidth="1"/>
    <col min="7695" max="7695" width="9.25" style="78" customWidth="1"/>
    <col min="7696" max="7697" width="4.125" style="78" bestFit="1" customWidth="1"/>
    <col min="7698" max="7699" width="9.875" style="78" bestFit="1" customWidth="1"/>
    <col min="7700" max="7700" width="11.625" style="78" customWidth="1"/>
    <col min="7701" max="7701" width="10" style="78" customWidth="1"/>
    <col min="7702" max="7936" width="9" style="78"/>
    <col min="7937" max="7937" width="13.375" style="78" customWidth="1"/>
    <col min="7938" max="7938" width="26.625" style="78" customWidth="1"/>
    <col min="7939" max="7939" width="17.625" style="78" customWidth="1"/>
    <col min="7940" max="7943" width="5.125" style="78" customWidth="1"/>
    <col min="7944" max="7945" width="4.125" style="78" bestFit="1" customWidth="1"/>
    <col min="7946" max="7946" width="9.5" style="78" customWidth="1"/>
    <col min="7947" max="7947" width="9" style="78" bestFit="1" customWidth="1"/>
    <col min="7948" max="7948" width="9" style="78" customWidth="1"/>
    <col min="7949" max="7949" width="8.25" style="78" customWidth="1"/>
    <col min="7950" max="7950" width="8.75" style="78" customWidth="1"/>
    <col min="7951" max="7951" width="9.25" style="78" customWidth="1"/>
    <col min="7952" max="7953" width="4.125" style="78" bestFit="1" customWidth="1"/>
    <col min="7954" max="7955" width="9.875" style="78" bestFit="1" customWidth="1"/>
    <col min="7956" max="7956" width="11.625" style="78" customWidth="1"/>
    <col min="7957" max="7957" width="10" style="78" customWidth="1"/>
    <col min="7958" max="8192" width="9" style="78"/>
    <col min="8193" max="8193" width="13.375" style="78" customWidth="1"/>
    <col min="8194" max="8194" width="26.625" style="78" customWidth="1"/>
    <col min="8195" max="8195" width="17.625" style="78" customWidth="1"/>
    <col min="8196" max="8199" width="5.125" style="78" customWidth="1"/>
    <col min="8200" max="8201" width="4.125" style="78" bestFit="1" customWidth="1"/>
    <col min="8202" max="8202" width="9.5" style="78" customWidth="1"/>
    <col min="8203" max="8203" width="9" style="78" bestFit="1" customWidth="1"/>
    <col min="8204" max="8204" width="9" style="78" customWidth="1"/>
    <col min="8205" max="8205" width="8.25" style="78" customWidth="1"/>
    <col min="8206" max="8206" width="8.75" style="78" customWidth="1"/>
    <col min="8207" max="8207" width="9.25" style="78" customWidth="1"/>
    <col min="8208" max="8209" width="4.125" style="78" bestFit="1" customWidth="1"/>
    <col min="8210" max="8211" width="9.875" style="78" bestFit="1" customWidth="1"/>
    <col min="8212" max="8212" width="11.625" style="78" customWidth="1"/>
    <col min="8213" max="8213" width="10" style="78" customWidth="1"/>
    <col min="8214" max="8448" width="9" style="78"/>
    <col min="8449" max="8449" width="13.375" style="78" customWidth="1"/>
    <col min="8450" max="8450" width="26.625" style="78" customWidth="1"/>
    <col min="8451" max="8451" width="17.625" style="78" customWidth="1"/>
    <col min="8452" max="8455" width="5.125" style="78" customWidth="1"/>
    <col min="8456" max="8457" width="4.125" style="78" bestFit="1" customWidth="1"/>
    <col min="8458" max="8458" width="9.5" style="78" customWidth="1"/>
    <col min="8459" max="8459" width="9" style="78" bestFit="1" customWidth="1"/>
    <col min="8460" max="8460" width="9" style="78" customWidth="1"/>
    <col min="8461" max="8461" width="8.25" style="78" customWidth="1"/>
    <col min="8462" max="8462" width="8.75" style="78" customWidth="1"/>
    <col min="8463" max="8463" width="9.25" style="78" customWidth="1"/>
    <col min="8464" max="8465" width="4.125" style="78" bestFit="1" customWidth="1"/>
    <col min="8466" max="8467" width="9.875" style="78" bestFit="1" customWidth="1"/>
    <col min="8468" max="8468" width="11.625" style="78" customWidth="1"/>
    <col min="8469" max="8469" width="10" style="78" customWidth="1"/>
    <col min="8470" max="8704" width="9" style="78"/>
    <col min="8705" max="8705" width="13.375" style="78" customWidth="1"/>
    <col min="8706" max="8706" width="26.625" style="78" customWidth="1"/>
    <col min="8707" max="8707" width="17.625" style="78" customWidth="1"/>
    <col min="8708" max="8711" width="5.125" style="78" customWidth="1"/>
    <col min="8712" max="8713" width="4.125" style="78" bestFit="1" customWidth="1"/>
    <col min="8714" max="8714" width="9.5" style="78" customWidth="1"/>
    <col min="8715" max="8715" width="9" style="78" bestFit="1" customWidth="1"/>
    <col min="8716" max="8716" width="9" style="78" customWidth="1"/>
    <col min="8717" max="8717" width="8.25" style="78" customWidth="1"/>
    <col min="8718" max="8718" width="8.75" style="78" customWidth="1"/>
    <col min="8719" max="8719" width="9.25" style="78" customWidth="1"/>
    <col min="8720" max="8721" width="4.125" style="78" bestFit="1" customWidth="1"/>
    <col min="8722" max="8723" width="9.875" style="78" bestFit="1" customWidth="1"/>
    <col min="8724" max="8724" width="11.625" style="78" customWidth="1"/>
    <col min="8725" max="8725" width="10" style="78" customWidth="1"/>
    <col min="8726" max="8960" width="9" style="78"/>
    <col min="8961" max="8961" width="13.375" style="78" customWidth="1"/>
    <col min="8962" max="8962" width="26.625" style="78" customWidth="1"/>
    <col min="8963" max="8963" width="17.625" style="78" customWidth="1"/>
    <col min="8964" max="8967" width="5.125" style="78" customWidth="1"/>
    <col min="8968" max="8969" width="4.125" style="78" bestFit="1" customWidth="1"/>
    <col min="8970" max="8970" width="9.5" style="78" customWidth="1"/>
    <col min="8971" max="8971" width="9" style="78" bestFit="1" customWidth="1"/>
    <col min="8972" max="8972" width="9" style="78" customWidth="1"/>
    <col min="8973" max="8973" width="8.25" style="78" customWidth="1"/>
    <col min="8974" max="8974" width="8.75" style="78" customWidth="1"/>
    <col min="8975" max="8975" width="9.25" style="78" customWidth="1"/>
    <col min="8976" max="8977" width="4.125" style="78" bestFit="1" customWidth="1"/>
    <col min="8978" max="8979" width="9.875" style="78" bestFit="1" customWidth="1"/>
    <col min="8980" max="8980" width="11.625" style="78" customWidth="1"/>
    <col min="8981" max="8981" width="10" style="78" customWidth="1"/>
    <col min="8982" max="9216" width="9" style="78"/>
    <col min="9217" max="9217" width="13.375" style="78" customWidth="1"/>
    <col min="9218" max="9218" width="26.625" style="78" customWidth="1"/>
    <col min="9219" max="9219" width="17.625" style="78" customWidth="1"/>
    <col min="9220" max="9223" width="5.125" style="78" customWidth="1"/>
    <col min="9224" max="9225" width="4.125" style="78" bestFit="1" customWidth="1"/>
    <col min="9226" max="9226" width="9.5" style="78" customWidth="1"/>
    <col min="9227" max="9227" width="9" style="78" bestFit="1" customWidth="1"/>
    <col min="9228" max="9228" width="9" style="78" customWidth="1"/>
    <col min="9229" max="9229" width="8.25" style="78" customWidth="1"/>
    <col min="9230" max="9230" width="8.75" style="78" customWidth="1"/>
    <col min="9231" max="9231" width="9.25" style="78" customWidth="1"/>
    <col min="9232" max="9233" width="4.125" style="78" bestFit="1" customWidth="1"/>
    <col min="9234" max="9235" width="9.875" style="78" bestFit="1" customWidth="1"/>
    <col min="9236" max="9236" width="11.625" style="78" customWidth="1"/>
    <col min="9237" max="9237" width="10" style="78" customWidth="1"/>
    <col min="9238" max="9472" width="9" style="78"/>
    <col min="9473" max="9473" width="13.375" style="78" customWidth="1"/>
    <col min="9474" max="9474" width="26.625" style="78" customWidth="1"/>
    <col min="9475" max="9475" width="17.625" style="78" customWidth="1"/>
    <col min="9476" max="9479" width="5.125" style="78" customWidth="1"/>
    <col min="9480" max="9481" width="4.125" style="78" bestFit="1" customWidth="1"/>
    <col min="9482" max="9482" width="9.5" style="78" customWidth="1"/>
    <col min="9483" max="9483" width="9" style="78" bestFit="1" customWidth="1"/>
    <col min="9484" max="9484" width="9" style="78" customWidth="1"/>
    <col min="9485" max="9485" width="8.25" style="78" customWidth="1"/>
    <col min="9486" max="9486" width="8.75" style="78" customWidth="1"/>
    <col min="9487" max="9487" width="9.25" style="78" customWidth="1"/>
    <col min="9488" max="9489" width="4.125" style="78" bestFit="1" customWidth="1"/>
    <col min="9490" max="9491" width="9.875" style="78" bestFit="1" customWidth="1"/>
    <col min="9492" max="9492" width="11.625" style="78" customWidth="1"/>
    <col min="9493" max="9493" width="10" style="78" customWidth="1"/>
    <col min="9494" max="9728" width="9" style="78"/>
    <col min="9729" max="9729" width="13.375" style="78" customWidth="1"/>
    <col min="9730" max="9730" width="26.625" style="78" customWidth="1"/>
    <col min="9731" max="9731" width="17.625" style="78" customWidth="1"/>
    <col min="9732" max="9735" width="5.125" style="78" customWidth="1"/>
    <col min="9736" max="9737" width="4.125" style="78" bestFit="1" customWidth="1"/>
    <col min="9738" max="9738" width="9.5" style="78" customWidth="1"/>
    <col min="9739" max="9739" width="9" style="78" bestFit="1" customWidth="1"/>
    <col min="9740" max="9740" width="9" style="78" customWidth="1"/>
    <col min="9741" max="9741" width="8.25" style="78" customWidth="1"/>
    <col min="9742" max="9742" width="8.75" style="78" customWidth="1"/>
    <col min="9743" max="9743" width="9.25" style="78" customWidth="1"/>
    <col min="9744" max="9745" width="4.125" style="78" bestFit="1" customWidth="1"/>
    <col min="9746" max="9747" width="9.875" style="78" bestFit="1" customWidth="1"/>
    <col min="9748" max="9748" width="11.625" style="78" customWidth="1"/>
    <col min="9749" max="9749" width="10" style="78" customWidth="1"/>
    <col min="9750" max="9984" width="9" style="78"/>
    <col min="9985" max="9985" width="13.375" style="78" customWidth="1"/>
    <col min="9986" max="9986" width="26.625" style="78" customWidth="1"/>
    <col min="9987" max="9987" width="17.625" style="78" customWidth="1"/>
    <col min="9988" max="9991" width="5.125" style="78" customWidth="1"/>
    <col min="9992" max="9993" width="4.125" style="78" bestFit="1" customWidth="1"/>
    <col min="9994" max="9994" width="9.5" style="78" customWidth="1"/>
    <col min="9995" max="9995" width="9" style="78" bestFit="1" customWidth="1"/>
    <col min="9996" max="9996" width="9" style="78" customWidth="1"/>
    <col min="9997" max="9997" width="8.25" style="78" customWidth="1"/>
    <col min="9998" max="9998" width="8.75" style="78" customWidth="1"/>
    <col min="9999" max="9999" width="9.25" style="78" customWidth="1"/>
    <col min="10000" max="10001" width="4.125" style="78" bestFit="1" customWidth="1"/>
    <col min="10002" max="10003" width="9.875" style="78" bestFit="1" customWidth="1"/>
    <col min="10004" max="10004" width="11.625" style="78" customWidth="1"/>
    <col min="10005" max="10005" width="10" style="78" customWidth="1"/>
    <col min="10006" max="10240" width="9" style="78"/>
    <col min="10241" max="10241" width="13.375" style="78" customWidth="1"/>
    <col min="10242" max="10242" width="26.625" style="78" customWidth="1"/>
    <col min="10243" max="10243" width="17.625" style="78" customWidth="1"/>
    <col min="10244" max="10247" width="5.125" style="78" customWidth="1"/>
    <col min="10248" max="10249" width="4.125" style="78" bestFit="1" customWidth="1"/>
    <col min="10250" max="10250" width="9.5" style="78" customWidth="1"/>
    <col min="10251" max="10251" width="9" style="78" bestFit="1" customWidth="1"/>
    <col min="10252" max="10252" width="9" style="78" customWidth="1"/>
    <col min="10253" max="10253" width="8.25" style="78" customWidth="1"/>
    <col min="10254" max="10254" width="8.75" style="78" customWidth="1"/>
    <col min="10255" max="10255" width="9.25" style="78" customWidth="1"/>
    <col min="10256" max="10257" width="4.125" style="78" bestFit="1" customWidth="1"/>
    <col min="10258" max="10259" width="9.875" style="78" bestFit="1" customWidth="1"/>
    <col min="10260" max="10260" width="11.625" style="78" customWidth="1"/>
    <col min="10261" max="10261" width="10" style="78" customWidth="1"/>
    <col min="10262" max="10496" width="9" style="78"/>
    <col min="10497" max="10497" width="13.375" style="78" customWidth="1"/>
    <col min="10498" max="10498" width="26.625" style="78" customWidth="1"/>
    <col min="10499" max="10499" width="17.625" style="78" customWidth="1"/>
    <col min="10500" max="10503" width="5.125" style="78" customWidth="1"/>
    <col min="10504" max="10505" width="4.125" style="78" bestFit="1" customWidth="1"/>
    <col min="10506" max="10506" width="9.5" style="78" customWidth="1"/>
    <col min="10507" max="10507" width="9" style="78" bestFit="1" customWidth="1"/>
    <col min="10508" max="10508" width="9" style="78" customWidth="1"/>
    <col min="10509" max="10509" width="8.25" style="78" customWidth="1"/>
    <col min="10510" max="10510" width="8.75" style="78" customWidth="1"/>
    <col min="10511" max="10511" width="9.25" style="78" customWidth="1"/>
    <col min="10512" max="10513" width="4.125" style="78" bestFit="1" customWidth="1"/>
    <col min="10514" max="10515" width="9.875" style="78" bestFit="1" customWidth="1"/>
    <col min="10516" max="10516" width="11.625" style="78" customWidth="1"/>
    <col min="10517" max="10517" width="10" style="78" customWidth="1"/>
    <col min="10518" max="10752" width="9" style="78"/>
    <col min="10753" max="10753" width="13.375" style="78" customWidth="1"/>
    <col min="10754" max="10754" width="26.625" style="78" customWidth="1"/>
    <col min="10755" max="10755" width="17.625" style="78" customWidth="1"/>
    <col min="10756" max="10759" width="5.125" style="78" customWidth="1"/>
    <col min="10760" max="10761" width="4.125" style="78" bestFit="1" customWidth="1"/>
    <col min="10762" max="10762" width="9.5" style="78" customWidth="1"/>
    <col min="10763" max="10763" width="9" style="78" bestFit="1" customWidth="1"/>
    <col min="10764" max="10764" width="9" style="78" customWidth="1"/>
    <col min="10765" max="10765" width="8.25" style="78" customWidth="1"/>
    <col min="10766" max="10766" width="8.75" style="78" customWidth="1"/>
    <col min="10767" max="10767" width="9.25" style="78" customWidth="1"/>
    <col min="10768" max="10769" width="4.125" style="78" bestFit="1" customWidth="1"/>
    <col min="10770" max="10771" width="9.875" style="78" bestFit="1" customWidth="1"/>
    <col min="10772" max="10772" width="11.625" style="78" customWidth="1"/>
    <col min="10773" max="10773" width="10" style="78" customWidth="1"/>
    <col min="10774" max="11008" width="9" style="78"/>
    <col min="11009" max="11009" width="13.375" style="78" customWidth="1"/>
    <col min="11010" max="11010" width="26.625" style="78" customWidth="1"/>
    <col min="11011" max="11011" width="17.625" style="78" customWidth="1"/>
    <col min="11012" max="11015" width="5.125" style="78" customWidth="1"/>
    <col min="11016" max="11017" width="4.125" style="78" bestFit="1" customWidth="1"/>
    <col min="11018" max="11018" width="9.5" style="78" customWidth="1"/>
    <col min="11019" max="11019" width="9" style="78" bestFit="1" customWidth="1"/>
    <col min="11020" max="11020" width="9" style="78" customWidth="1"/>
    <col min="11021" max="11021" width="8.25" style="78" customWidth="1"/>
    <col min="11022" max="11022" width="8.75" style="78" customWidth="1"/>
    <col min="11023" max="11023" width="9.25" style="78" customWidth="1"/>
    <col min="11024" max="11025" width="4.125" style="78" bestFit="1" customWidth="1"/>
    <col min="11026" max="11027" width="9.875" style="78" bestFit="1" customWidth="1"/>
    <col min="11028" max="11028" width="11.625" style="78" customWidth="1"/>
    <col min="11029" max="11029" width="10" style="78" customWidth="1"/>
    <col min="11030" max="11264" width="9" style="78"/>
    <col min="11265" max="11265" width="13.375" style="78" customWidth="1"/>
    <col min="11266" max="11266" width="26.625" style="78" customWidth="1"/>
    <col min="11267" max="11267" width="17.625" style="78" customWidth="1"/>
    <col min="11268" max="11271" width="5.125" style="78" customWidth="1"/>
    <col min="11272" max="11273" width="4.125" style="78" bestFit="1" customWidth="1"/>
    <col min="11274" max="11274" width="9.5" style="78" customWidth="1"/>
    <col min="11275" max="11275" width="9" style="78" bestFit="1" customWidth="1"/>
    <col min="11276" max="11276" width="9" style="78" customWidth="1"/>
    <col min="11277" max="11277" width="8.25" style="78" customWidth="1"/>
    <col min="11278" max="11278" width="8.75" style="78" customWidth="1"/>
    <col min="11279" max="11279" width="9.25" style="78" customWidth="1"/>
    <col min="11280" max="11281" width="4.125" style="78" bestFit="1" customWidth="1"/>
    <col min="11282" max="11283" width="9.875" style="78" bestFit="1" customWidth="1"/>
    <col min="11284" max="11284" width="11.625" style="78" customWidth="1"/>
    <col min="11285" max="11285" width="10" style="78" customWidth="1"/>
    <col min="11286" max="11520" width="9" style="78"/>
    <col min="11521" max="11521" width="13.375" style="78" customWidth="1"/>
    <col min="11522" max="11522" width="26.625" style="78" customWidth="1"/>
    <col min="11523" max="11523" width="17.625" style="78" customWidth="1"/>
    <col min="11524" max="11527" width="5.125" style="78" customWidth="1"/>
    <col min="11528" max="11529" width="4.125" style="78" bestFit="1" customWidth="1"/>
    <col min="11530" max="11530" width="9.5" style="78" customWidth="1"/>
    <col min="11531" max="11531" width="9" style="78" bestFit="1" customWidth="1"/>
    <col min="11532" max="11532" width="9" style="78" customWidth="1"/>
    <col min="11533" max="11533" width="8.25" style="78" customWidth="1"/>
    <col min="11534" max="11534" width="8.75" style="78" customWidth="1"/>
    <col min="11535" max="11535" width="9.25" style="78" customWidth="1"/>
    <col min="11536" max="11537" width="4.125" style="78" bestFit="1" customWidth="1"/>
    <col min="11538" max="11539" width="9.875" style="78" bestFit="1" customWidth="1"/>
    <col min="11540" max="11540" width="11.625" style="78" customWidth="1"/>
    <col min="11541" max="11541" width="10" style="78" customWidth="1"/>
    <col min="11542" max="11776" width="9" style="78"/>
    <col min="11777" max="11777" width="13.375" style="78" customWidth="1"/>
    <col min="11778" max="11778" width="26.625" style="78" customWidth="1"/>
    <col min="11779" max="11779" width="17.625" style="78" customWidth="1"/>
    <col min="11780" max="11783" width="5.125" style="78" customWidth="1"/>
    <col min="11784" max="11785" width="4.125" style="78" bestFit="1" customWidth="1"/>
    <col min="11786" max="11786" width="9.5" style="78" customWidth="1"/>
    <col min="11787" max="11787" width="9" style="78" bestFit="1" customWidth="1"/>
    <col min="11788" max="11788" width="9" style="78" customWidth="1"/>
    <col min="11789" max="11789" width="8.25" style="78" customWidth="1"/>
    <col min="11790" max="11790" width="8.75" style="78" customWidth="1"/>
    <col min="11791" max="11791" width="9.25" style="78" customWidth="1"/>
    <col min="11792" max="11793" width="4.125" style="78" bestFit="1" customWidth="1"/>
    <col min="11794" max="11795" width="9.875" style="78" bestFit="1" customWidth="1"/>
    <col min="11796" max="11796" width="11.625" style="78" customWidth="1"/>
    <col min="11797" max="11797" width="10" style="78" customWidth="1"/>
    <col min="11798" max="12032" width="9" style="78"/>
    <col min="12033" max="12033" width="13.375" style="78" customWidth="1"/>
    <col min="12034" max="12034" width="26.625" style="78" customWidth="1"/>
    <col min="12035" max="12035" width="17.625" style="78" customWidth="1"/>
    <col min="12036" max="12039" width="5.125" style="78" customWidth="1"/>
    <col min="12040" max="12041" width="4.125" style="78" bestFit="1" customWidth="1"/>
    <col min="12042" max="12042" width="9.5" style="78" customWidth="1"/>
    <col min="12043" max="12043" width="9" style="78" bestFit="1" customWidth="1"/>
    <col min="12044" max="12044" width="9" style="78" customWidth="1"/>
    <col min="12045" max="12045" width="8.25" style="78" customWidth="1"/>
    <col min="12046" max="12046" width="8.75" style="78" customWidth="1"/>
    <col min="12047" max="12047" width="9.25" style="78" customWidth="1"/>
    <col min="12048" max="12049" width="4.125" style="78" bestFit="1" customWidth="1"/>
    <col min="12050" max="12051" width="9.875" style="78" bestFit="1" customWidth="1"/>
    <col min="12052" max="12052" width="11.625" style="78" customWidth="1"/>
    <col min="12053" max="12053" width="10" style="78" customWidth="1"/>
    <col min="12054" max="12288" width="9" style="78"/>
    <col min="12289" max="12289" width="13.375" style="78" customWidth="1"/>
    <col min="12290" max="12290" width="26.625" style="78" customWidth="1"/>
    <col min="12291" max="12291" width="17.625" style="78" customWidth="1"/>
    <col min="12292" max="12295" width="5.125" style="78" customWidth="1"/>
    <col min="12296" max="12297" width="4.125" style="78" bestFit="1" customWidth="1"/>
    <col min="12298" max="12298" width="9.5" style="78" customWidth="1"/>
    <col min="12299" max="12299" width="9" style="78" bestFit="1" customWidth="1"/>
    <col min="12300" max="12300" width="9" style="78" customWidth="1"/>
    <col min="12301" max="12301" width="8.25" style="78" customWidth="1"/>
    <col min="12302" max="12302" width="8.75" style="78" customWidth="1"/>
    <col min="12303" max="12303" width="9.25" style="78" customWidth="1"/>
    <col min="12304" max="12305" width="4.125" style="78" bestFit="1" customWidth="1"/>
    <col min="12306" max="12307" width="9.875" style="78" bestFit="1" customWidth="1"/>
    <col min="12308" max="12308" width="11.625" style="78" customWidth="1"/>
    <col min="12309" max="12309" width="10" style="78" customWidth="1"/>
    <col min="12310" max="12544" width="9" style="78"/>
    <col min="12545" max="12545" width="13.375" style="78" customWidth="1"/>
    <col min="12546" max="12546" width="26.625" style="78" customWidth="1"/>
    <col min="12547" max="12547" width="17.625" style="78" customWidth="1"/>
    <col min="12548" max="12551" width="5.125" style="78" customWidth="1"/>
    <col min="12552" max="12553" width="4.125" style="78" bestFit="1" customWidth="1"/>
    <col min="12554" max="12554" width="9.5" style="78" customWidth="1"/>
    <col min="12555" max="12555" width="9" style="78" bestFit="1" customWidth="1"/>
    <col min="12556" max="12556" width="9" style="78" customWidth="1"/>
    <col min="12557" max="12557" width="8.25" style="78" customWidth="1"/>
    <col min="12558" max="12558" width="8.75" style="78" customWidth="1"/>
    <col min="12559" max="12559" width="9.25" style="78" customWidth="1"/>
    <col min="12560" max="12561" width="4.125" style="78" bestFit="1" customWidth="1"/>
    <col min="12562" max="12563" width="9.875" style="78" bestFit="1" customWidth="1"/>
    <col min="12564" max="12564" width="11.625" style="78" customWidth="1"/>
    <col min="12565" max="12565" width="10" style="78" customWidth="1"/>
    <col min="12566" max="12800" width="9" style="78"/>
    <col min="12801" max="12801" width="13.375" style="78" customWidth="1"/>
    <col min="12802" max="12802" width="26.625" style="78" customWidth="1"/>
    <col min="12803" max="12803" width="17.625" style="78" customWidth="1"/>
    <col min="12804" max="12807" width="5.125" style="78" customWidth="1"/>
    <col min="12808" max="12809" width="4.125" style="78" bestFit="1" customWidth="1"/>
    <col min="12810" max="12810" width="9.5" style="78" customWidth="1"/>
    <col min="12811" max="12811" width="9" style="78" bestFit="1" customWidth="1"/>
    <col min="12812" max="12812" width="9" style="78" customWidth="1"/>
    <col min="12813" max="12813" width="8.25" style="78" customWidth="1"/>
    <col min="12814" max="12814" width="8.75" style="78" customWidth="1"/>
    <col min="12815" max="12815" width="9.25" style="78" customWidth="1"/>
    <col min="12816" max="12817" width="4.125" style="78" bestFit="1" customWidth="1"/>
    <col min="12818" max="12819" width="9.875" style="78" bestFit="1" customWidth="1"/>
    <col min="12820" max="12820" width="11.625" style="78" customWidth="1"/>
    <col min="12821" max="12821" width="10" style="78" customWidth="1"/>
    <col min="12822" max="13056" width="9" style="78"/>
    <col min="13057" max="13057" width="13.375" style="78" customWidth="1"/>
    <col min="13058" max="13058" width="26.625" style="78" customWidth="1"/>
    <col min="13059" max="13059" width="17.625" style="78" customWidth="1"/>
    <col min="13060" max="13063" width="5.125" style="78" customWidth="1"/>
    <col min="13064" max="13065" width="4.125" style="78" bestFit="1" customWidth="1"/>
    <col min="13066" max="13066" width="9.5" style="78" customWidth="1"/>
    <col min="13067" max="13067" width="9" style="78" bestFit="1" customWidth="1"/>
    <col min="13068" max="13068" width="9" style="78" customWidth="1"/>
    <col min="13069" max="13069" width="8.25" style="78" customWidth="1"/>
    <col min="13070" max="13070" width="8.75" style="78" customWidth="1"/>
    <col min="13071" max="13071" width="9.25" style="78" customWidth="1"/>
    <col min="13072" max="13073" width="4.125" style="78" bestFit="1" customWidth="1"/>
    <col min="13074" max="13075" width="9.875" style="78" bestFit="1" customWidth="1"/>
    <col min="13076" max="13076" width="11.625" style="78" customWidth="1"/>
    <col min="13077" max="13077" width="10" style="78" customWidth="1"/>
    <col min="13078" max="13312" width="9" style="78"/>
    <col min="13313" max="13313" width="13.375" style="78" customWidth="1"/>
    <col min="13314" max="13314" width="26.625" style="78" customWidth="1"/>
    <col min="13315" max="13315" width="17.625" style="78" customWidth="1"/>
    <col min="13316" max="13319" width="5.125" style="78" customWidth="1"/>
    <col min="13320" max="13321" width="4.125" style="78" bestFit="1" customWidth="1"/>
    <col min="13322" max="13322" width="9.5" style="78" customWidth="1"/>
    <col min="13323" max="13323" width="9" style="78" bestFit="1" customWidth="1"/>
    <col min="13324" max="13324" width="9" style="78" customWidth="1"/>
    <col min="13325" max="13325" width="8.25" style="78" customWidth="1"/>
    <col min="13326" max="13326" width="8.75" style="78" customWidth="1"/>
    <col min="13327" max="13327" width="9.25" style="78" customWidth="1"/>
    <col min="13328" max="13329" width="4.125" style="78" bestFit="1" customWidth="1"/>
    <col min="13330" max="13331" width="9.875" style="78" bestFit="1" customWidth="1"/>
    <col min="13332" max="13332" width="11.625" style="78" customWidth="1"/>
    <col min="13333" max="13333" width="10" style="78" customWidth="1"/>
    <col min="13334" max="13568" width="9" style="78"/>
    <col min="13569" max="13569" width="13.375" style="78" customWidth="1"/>
    <col min="13570" max="13570" width="26.625" style="78" customWidth="1"/>
    <col min="13571" max="13571" width="17.625" style="78" customWidth="1"/>
    <col min="13572" max="13575" width="5.125" style="78" customWidth="1"/>
    <col min="13576" max="13577" width="4.125" style="78" bestFit="1" customWidth="1"/>
    <col min="13578" max="13578" width="9.5" style="78" customWidth="1"/>
    <col min="13579" max="13579" width="9" style="78" bestFit="1" customWidth="1"/>
    <col min="13580" max="13580" width="9" style="78" customWidth="1"/>
    <col min="13581" max="13581" width="8.25" style="78" customWidth="1"/>
    <col min="13582" max="13582" width="8.75" style="78" customWidth="1"/>
    <col min="13583" max="13583" width="9.25" style="78" customWidth="1"/>
    <col min="13584" max="13585" width="4.125" style="78" bestFit="1" customWidth="1"/>
    <col min="13586" max="13587" width="9.875" style="78" bestFit="1" customWidth="1"/>
    <col min="13588" max="13588" width="11.625" style="78" customWidth="1"/>
    <col min="13589" max="13589" width="10" style="78" customWidth="1"/>
    <col min="13590" max="13824" width="9" style="78"/>
    <col min="13825" max="13825" width="13.375" style="78" customWidth="1"/>
    <col min="13826" max="13826" width="26.625" style="78" customWidth="1"/>
    <col min="13827" max="13827" width="17.625" style="78" customWidth="1"/>
    <col min="13828" max="13831" width="5.125" style="78" customWidth="1"/>
    <col min="13832" max="13833" width="4.125" style="78" bestFit="1" customWidth="1"/>
    <col min="13834" max="13834" width="9.5" style="78" customWidth="1"/>
    <col min="13835" max="13835" width="9" style="78" bestFit="1" customWidth="1"/>
    <col min="13836" max="13836" width="9" style="78" customWidth="1"/>
    <col min="13837" max="13837" width="8.25" style="78" customWidth="1"/>
    <col min="13838" max="13838" width="8.75" style="78" customWidth="1"/>
    <col min="13839" max="13839" width="9.25" style="78" customWidth="1"/>
    <col min="13840" max="13841" width="4.125" style="78" bestFit="1" customWidth="1"/>
    <col min="13842" max="13843" width="9.875" style="78" bestFit="1" customWidth="1"/>
    <col min="13844" max="13844" width="11.625" style="78" customWidth="1"/>
    <col min="13845" max="13845" width="10" style="78" customWidth="1"/>
    <col min="13846" max="14080" width="9" style="78"/>
    <col min="14081" max="14081" width="13.375" style="78" customWidth="1"/>
    <col min="14082" max="14082" width="26.625" style="78" customWidth="1"/>
    <col min="14083" max="14083" width="17.625" style="78" customWidth="1"/>
    <col min="14084" max="14087" width="5.125" style="78" customWidth="1"/>
    <col min="14088" max="14089" width="4.125" style="78" bestFit="1" customWidth="1"/>
    <col min="14090" max="14090" width="9.5" style="78" customWidth="1"/>
    <col min="14091" max="14091" width="9" style="78" bestFit="1" customWidth="1"/>
    <col min="14092" max="14092" width="9" style="78" customWidth="1"/>
    <col min="14093" max="14093" width="8.25" style="78" customWidth="1"/>
    <col min="14094" max="14094" width="8.75" style="78" customWidth="1"/>
    <col min="14095" max="14095" width="9.25" style="78" customWidth="1"/>
    <col min="14096" max="14097" width="4.125" style="78" bestFit="1" customWidth="1"/>
    <col min="14098" max="14099" width="9.875" style="78" bestFit="1" customWidth="1"/>
    <col min="14100" max="14100" width="11.625" style="78" customWidth="1"/>
    <col min="14101" max="14101" width="10" style="78" customWidth="1"/>
    <col min="14102" max="14336" width="9" style="78"/>
    <col min="14337" max="14337" width="13.375" style="78" customWidth="1"/>
    <col min="14338" max="14338" width="26.625" style="78" customWidth="1"/>
    <col min="14339" max="14339" width="17.625" style="78" customWidth="1"/>
    <col min="14340" max="14343" width="5.125" style="78" customWidth="1"/>
    <col min="14344" max="14345" width="4.125" style="78" bestFit="1" customWidth="1"/>
    <col min="14346" max="14346" width="9.5" style="78" customWidth="1"/>
    <col min="14347" max="14347" width="9" style="78" bestFit="1" customWidth="1"/>
    <col min="14348" max="14348" width="9" style="78" customWidth="1"/>
    <col min="14349" max="14349" width="8.25" style="78" customWidth="1"/>
    <col min="14350" max="14350" width="8.75" style="78" customWidth="1"/>
    <col min="14351" max="14351" width="9.25" style="78" customWidth="1"/>
    <col min="14352" max="14353" width="4.125" style="78" bestFit="1" customWidth="1"/>
    <col min="14354" max="14355" width="9.875" style="78" bestFit="1" customWidth="1"/>
    <col min="14356" max="14356" width="11.625" style="78" customWidth="1"/>
    <col min="14357" max="14357" width="10" style="78" customWidth="1"/>
    <col min="14358" max="14592" width="9" style="78"/>
    <col min="14593" max="14593" width="13.375" style="78" customWidth="1"/>
    <col min="14594" max="14594" width="26.625" style="78" customWidth="1"/>
    <col min="14595" max="14595" width="17.625" style="78" customWidth="1"/>
    <col min="14596" max="14599" width="5.125" style="78" customWidth="1"/>
    <col min="14600" max="14601" width="4.125" style="78" bestFit="1" customWidth="1"/>
    <col min="14602" max="14602" width="9.5" style="78" customWidth="1"/>
    <col min="14603" max="14603" width="9" style="78" bestFit="1" customWidth="1"/>
    <col min="14604" max="14604" width="9" style="78" customWidth="1"/>
    <col min="14605" max="14605" width="8.25" style="78" customWidth="1"/>
    <col min="14606" max="14606" width="8.75" style="78" customWidth="1"/>
    <col min="14607" max="14607" width="9.25" style="78" customWidth="1"/>
    <col min="14608" max="14609" width="4.125" style="78" bestFit="1" customWidth="1"/>
    <col min="14610" max="14611" width="9.875" style="78" bestFit="1" customWidth="1"/>
    <col min="14612" max="14612" width="11.625" style="78" customWidth="1"/>
    <col min="14613" max="14613" width="10" style="78" customWidth="1"/>
    <col min="14614" max="14848" width="9" style="78"/>
    <col min="14849" max="14849" width="13.375" style="78" customWidth="1"/>
    <col min="14850" max="14850" width="26.625" style="78" customWidth="1"/>
    <col min="14851" max="14851" width="17.625" style="78" customWidth="1"/>
    <col min="14852" max="14855" width="5.125" style="78" customWidth="1"/>
    <col min="14856" max="14857" width="4.125" style="78" bestFit="1" customWidth="1"/>
    <col min="14858" max="14858" width="9.5" style="78" customWidth="1"/>
    <col min="14859" max="14859" width="9" style="78" bestFit="1" customWidth="1"/>
    <col min="14860" max="14860" width="9" style="78" customWidth="1"/>
    <col min="14861" max="14861" width="8.25" style="78" customWidth="1"/>
    <col min="14862" max="14862" width="8.75" style="78" customWidth="1"/>
    <col min="14863" max="14863" width="9.25" style="78" customWidth="1"/>
    <col min="14864" max="14865" width="4.125" style="78" bestFit="1" customWidth="1"/>
    <col min="14866" max="14867" width="9.875" style="78" bestFit="1" customWidth="1"/>
    <col min="14868" max="14868" width="11.625" style="78" customWidth="1"/>
    <col min="14869" max="14869" width="10" style="78" customWidth="1"/>
    <col min="14870" max="15104" width="9" style="78"/>
    <col min="15105" max="15105" width="13.375" style="78" customWidth="1"/>
    <col min="15106" max="15106" width="26.625" style="78" customWidth="1"/>
    <col min="15107" max="15107" width="17.625" style="78" customWidth="1"/>
    <col min="15108" max="15111" width="5.125" style="78" customWidth="1"/>
    <col min="15112" max="15113" width="4.125" style="78" bestFit="1" customWidth="1"/>
    <col min="15114" max="15114" width="9.5" style="78" customWidth="1"/>
    <col min="15115" max="15115" width="9" style="78" bestFit="1" customWidth="1"/>
    <col min="15116" max="15116" width="9" style="78" customWidth="1"/>
    <col min="15117" max="15117" width="8.25" style="78" customWidth="1"/>
    <col min="15118" max="15118" width="8.75" style="78" customWidth="1"/>
    <col min="15119" max="15119" width="9.25" style="78" customWidth="1"/>
    <col min="15120" max="15121" width="4.125" style="78" bestFit="1" customWidth="1"/>
    <col min="15122" max="15123" width="9.875" style="78" bestFit="1" customWidth="1"/>
    <col min="15124" max="15124" width="11.625" style="78" customWidth="1"/>
    <col min="15125" max="15125" width="10" style="78" customWidth="1"/>
    <col min="15126" max="15360" width="9" style="78"/>
    <col min="15361" max="15361" width="13.375" style="78" customWidth="1"/>
    <col min="15362" max="15362" width="26.625" style="78" customWidth="1"/>
    <col min="15363" max="15363" width="17.625" style="78" customWidth="1"/>
    <col min="15364" max="15367" width="5.125" style="78" customWidth="1"/>
    <col min="15368" max="15369" width="4.125" style="78" bestFit="1" customWidth="1"/>
    <col min="15370" max="15370" width="9.5" style="78" customWidth="1"/>
    <col min="15371" max="15371" width="9" style="78" bestFit="1" customWidth="1"/>
    <col min="15372" max="15372" width="9" style="78" customWidth="1"/>
    <col min="15373" max="15373" width="8.25" style="78" customWidth="1"/>
    <col min="15374" max="15374" width="8.75" style="78" customWidth="1"/>
    <col min="15375" max="15375" width="9.25" style="78" customWidth="1"/>
    <col min="15376" max="15377" width="4.125" style="78" bestFit="1" customWidth="1"/>
    <col min="15378" max="15379" width="9.875" style="78" bestFit="1" customWidth="1"/>
    <col min="15380" max="15380" width="11.625" style="78" customWidth="1"/>
    <col min="15381" max="15381" width="10" style="78" customWidth="1"/>
    <col min="15382" max="15616" width="9" style="78"/>
    <col min="15617" max="15617" width="13.375" style="78" customWidth="1"/>
    <col min="15618" max="15618" width="26.625" style="78" customWidth="1"/>
    <col min="15619" max="15619" width="17.625" style="78" customWidth="1"/>
    <col min="15620" max="15623" width="5.125" style="78" customWidth="1"/>
    <col min="15624" max="15625" width="4.125" style="78" bestFit="1" customWidth="1"/>
    <col min="15626" max="15626" width="9.5" style="78" customWidth="1"/>
    <col min="15627" max="15627" width="9" style="78" bestFit="1" customWidth="1"/>
    <col min="15628" max="15628" width="9" style="78" customWidth="1"/>
    <col min="15629" max="15629" width="8.25" style="78" customWidth="1"/>
    <col min="15630" max="15630" width="8.75" style="78" customWidth="1"/>
    <col min="15631" max="15631" width="9.25" style="78" customWidth="1"/>
    <col min="15632" max="15633" width="4.125" style="78" bestFit="1" customWidth="1"/>
    <col min="15634" max="15635" width="9.875" style="78" bestFit="1" customWidth="1"/>
    <col min="15636" max="15636" width="11.625" style="78" customWidth="1"/>
    <col min="15637" max="15637" width="10" style="78" customWidth="1"/>
    <col min="15638" max="15872" width="9" style="78"/>
    <col min="15873" max="15873" width="13.375" style="78" customWidth="1"/>
    <col min="15874" max="15874" width="26.625" style="78" customWidth="1"/>
    <col min="15875" max="15875" width="17.625" style="78" customWidth="1"/>
    <col min="15876" max="15879" width="5.125" style="78" customWidth="1"/>
    <col min="15880" max="15881" width="4.125" style="78" bestFit="1" customWidth="1"/>
    <col min="15882" max="15882" width="9.5" style="78" customWidth="1"/>
    <col min="15883" max="15883" width="9" style="78" bestFit="1" customWidth="1"/>
    <col min="15884" max="15884" width="9" style="78" customWidth="1"/>
    <col min="15885" max="15885" width="8.25" style="78" customWidth="1"/>
    <col min="15886" max="15886" width="8.75" style="78" customWidth="1"/>
    <col min="15887" max="15887" width="9.25" style="78" customWidth="1"/>
    <col min="15888" max="15889" width="4.125" style="78" bestFit="1" customWidth="1"/>
    <col min="15890" max="15891" width="9.875" style="78" bestFit="1" customWidth="1"/>
    <col min="15892" max="15892" width="11.625" style="78" customWidth="1"/>
    <col min="15893" max="15893" width="10" style="78" customWidth="1"/>
    <col min="15894" max="16128" width="9" style="78"/>
    <col min="16129" max="16129" width="13.375" style="78" customWidth="1"/>
    <col min="16130" max="16130" width="26.625" style="78" customWidth="1"/>
    <col min="16131" max="16131" width="17.625" style="78" customWidth="1"/>
    <col min="16132" max="16135" width="5.125" style="78" customWidth="1"/>
    <col min="16136" max="16137" width="4.125" style="78" bestFit="1" customWidth="1"/>
    <col min="16138" max="16138" width="9.5" style="78" customWidth="1"/>
    <col min="16139" max="16139" width="9" style="78" bestFit="1" customWidth="1"/>
    <col min="16140" max="16140" width="9" style="78" customWidth="1"/>
    <col min="16141" max="16141" width="8.25" style="78" customWidth="1"/>
    <col min="16142" max="16142" width="8.75" style="78" customWidth="1"/>
    <col min="16143" max="16143" width="9.25" style="78" customWidth="1"/>
    <col min="16144" max="16145" width="4.125" style="78" bestFit="1" customWidth="1"/>
    <col min="16146" max="16147" width="9.875" style="78" bestFit="1" customWidth="1"/>
    <col min="16148" max="16148" width="11.625" style="78" customWidth="1"/>
    <col min="16149" max="16149" width="10" style="78" customWidth="1"/>
    <col min="16150" max="16384" width="9" style="78"/>
  </cols>
  <sheetData>
    <row r="1" spans="1:20" ht="99" customHeight="1" x14ac:dyDescent="0.2">
      <c r="A1" s="112"/>
      <c r="B1" s="112"/>
      <c r="C1" s="112"/>
      <c r="D1" s="112"/>
      <c r="E1" s="112"/>
      <c r="F1" s="112"/>
      <c r="G1" s="112"/>
      <c r="H1" s="112"/>
      <c r="I1" s="112"/>
      <c r="J1" s="112"/>
      <c r="K1" s="112"/>
      <c r="L1" s="112"/>
      <c r="M1" s="112"/>
      <c r="N1" s="112"/>
      <c r="O1" s="112"/>
      <c r="P1" s="112"/>
      <c r="Q1" s="211" t="s">
        <v>173</v>
      </c>
      <c r="R1" s="211"/>
      <c r="S1" s="211"/>
      <c r="T1" s="211"/>
    </row>
    <row r="2" spans="1:20" x14ac:dyDescent="0.2">
      <c r="A2" s="112"/>
      <c r="B2" s="112"/>
      <c r="C2" s="112"/>
      <c r="D2" s="112"/>
      <c r="E2" s="112"/>
      <c r="F2" s="112"/>
      <c r="G2" s="112"/>
      <c r="H2" s="112"/>
      <c r="I2" s="112"/>
      <c r="J2" s="112"/>
      <c r="K2" s="112"/>
      <c r="L2" s="112"/>
      <c r="M2" s="112"/>
      <c r="N2" s="112"/>
      <c r="O2" s="112"/>
      <c r="P2" s="112"/>
      <c r="Q2" s="112"/>
      <c r="R2" s="112"/>
      <c r="S2" s="112"/>
      <c r="T2" s="112"/>
    </row>
    <row r="3" spans="1:20" x14ac:dyDescent="0.2">
      <c r="A3" s="114"/>
      <c r="B3" s="114"/>
      <c r="C3" s="114"/>
      <c r="D3" s="114"/>
      <c r="E3" s="114"/>
      <c r="F3" s="114"/>
      <c r="G3" s="114"/>
      <c r="H3" s="114"/>
      <c r="I3" s="114"/>
      <c r="J3" s="114"/>
      <c r="K3" s="114"/>
      <c r="L3" s="114"/>
      <c r="M3" s="114"/>
      <c r="N3" s="114"/>
      <c r="O3" s="114"/>
      <c r="P3" s="114"/>
      <c r="Q3" s="114"/>
      <c r="R3" s="114"/>
      <c r="S3" s="114"/>
      <c r="T3" s="114"/>
    </row>
    <row r="4" spans="1:20" x14ac:dyDescent="0.2">
      <c r="A4" s="114"/>
      <c r="B4" s="114"/>
      <c r="C4" s="114"/>
      <c r="D4" s="114"/>
      <c r="E4" s="114"/>
      <c r="F4" s="114"/>
      <c r="G4" s="114"/>
      <c r="H4" s="114"/>
      <c r="I4" s="114"/>
      <c r="J4" s="114"/>
      <c r="K4" s="114"/>
      <c r="L4" s="114"/>
      <c r="M4" s="114"/>
      <c r="N4" s="114"/>
      <c r="O4" s="114"/>
      <c r="P4" s="114"/>
      <c r="Q4" s="114"/>
      <c r="R4" s="114"/>
      <c r="S4" s="114"/>
      <c r="T4" s="114"/>
    </row>
    <row r="5" spans="1:20" x14ac:dyDescent="0.2">
      <c r="A5" s="114"/>
      <c r="B5" s="114"/>
      <c r="C5" s="114"/>
      <c r="D5" s="114"/>
      <c r="E5" s="114"/>
      <c r="F5" s="114"/>
      <c r="G5" s="114"/>
      <c r="H5" s="114"/>
      <c r="I5" s="114"/>
      <c r="J5" s="114"/>
      <c r="K5" s="114"/>
      <c r="L5" s="114"/>
      <c r="M5" s="114"/>
      <c r="N5" s="114"/>
      <c r="O5" s="114"/>
      <c r="P5" s="114"/>
      <c r="Q5" s="114"/>
      <c r="R5" s="114"/>
      <c r="S5" s="114"/>
      <c r="T5" s="114"/>
    </row>
    <row r="6" spans="1:20" ht="36.75" customHeight="1" x14ac:dyDescent="0.2">
      <c r="A6" s="221" t="s">
        <v>160</v>
      </c>
      <c r="B6" s="221"/>
      <c r="C6" s="221"/>
      <c r="D6" s="221"/>
      <c r="E6" s="221"/>
      <c r="F6" s="221"/>
      <c r="G6" s="221"/>
      <c r="H6" s="221"/>
      <c r="I6" s="221"/>
      <c r="J6" s="221"/>
      <c r="K6" s="221"/>
      <c r="L6" s="221"/>
      <c r="M6" s="221"/>
      <c r="N6" s="221"/>
      <c r="O6" s="221"/>
      <c r="P6" s="221"/>
      <c r="Q6" s="221"/>
      <c r="R6" s="221"/>
      <c r="S6" s="221"/>
      <c r="T6" s="221"/>
    </row>
    <row r="8" spans="1:20" x14ac:dyDescent="0.2">
      <c r="T8" s="115" t="s">
        <v>26</v>
      </c>
    </row>
    <row r="9" spans="1:20" s="110" customFormat="1" ht="26.25" customHeight="1" x14ac:dyDescent="0.25">
      <c r="A9" s="183" t="s">
        <v>27</v>
      </c>
      <c r="B9" s="183" t="s">
        <v>28</v>
      </c>
      <c r="C9" s="183" t="s">
        <v>174</v>
      </c>
      <c r="D9" s="212" t="s">
        <v>29</v>
      </c>
      <c r="E9" s="222"/>
      <c r="F9" s="222"/>
      <c r="G9" s="213"/>
      <c r="H9" s="223" t="s">
        <v>175</v>
      </c>
      <c r="I9" s="224"/>
      <c r="J9" s="224"/>
      <c r="K9" s="224"/>
      <c r="L9" s="224"/>
      <c r="M9" s="224"/>
      <c r="N9" s="224"/>
      <c r="O9" s="224"/>
      <c r="P9" s="224"/>
      <c r="Q9" s="224"/>
      <c r="R9" s="224"/>
      <c r="S9" s="225"/>
      <c r="T9" s="183" t="s">
        <v>30</v>
      </c>
    </row>
    <row r="10" spans="1:20" s="110" customFormat="1" ht="15.75" customHeight="1" x14ac:dyDescent="0.25">
      <c r="A10" s="184"/>
      <c r="B10" s="184"/>
      <c r="C10" s="184"/>
      <c r="D10" s="183" t="s">
        <v>31</v>
      </c>
      <c r="E10" s="183" t="s">
        <v>32</v>
      </c>
      <c r="F10" s="183" t="s">
        <v>33</v>
      </c>
      <c r="G10" s="183" t="s">
        <v>34</v>
      </c>
      <c r="H10" s="247" t="s">
        <v>176</v>
      </c>
      <c r="I10" s="248"/>
      <c r="J10" s="212" t="s">
        <v>177</v>
      </c>
      <c r="K10" s="222"/>
      <c r="L10" s="222"/>
      <c r="M10" s="222"/>
      <c r="N10" s="222"/>
      <c r="O10" s="222"/>
      <c r="P10" s="222"/>
      <c r="Q10" s="213"/>
      <c r="R10" s="247" t="s">
        <v>20</v>
      </c>
      <c r="S10" s="248"/>
      <c r="T10" s="184"/>
    </row>
    <row r="11" spans="1:20" s="110" customFormat="1" ht="30" customHeight="1" x14ac:dyDescent="0.25">
      <c r="A11" s="184"/>
      <c r="B11" s="184"/>
      <c r="C11" s="184"/>
      <c r="D11" s="184"/>
      <c r="E11" s="184"/>
      <c r="F11" s="184"/>
      <c r="G11" s="184"/>
      <c r="H11" s="249"/>
      <c r="I11" s="250"/>
      <c r="J11" s="212" t="s">
        <v>22</v>
      </c>
      <c r="K11" s="213"/>
      <c r="L11" s="212" t="s">
        <v>23</v>
      </c>
      <c r="M11" s="213"/>
      <c r="N11" s="212" t="s">
        <v>24</v>
      </c>
      <c r="O11" s="213"/>
      <c r="P11" s="212" t="s">
        <v>25</v>
      </c>
      <c r="Q11" s="213"/>
      <c r="R11" s="249"/>
      <c r="S11" s="250"/>
      <c r="T11" s="184"/>
    </row>
    <row r="12" spans="1:20" s="110" customFormat="1" ht="32.25" customHeight="1" x14ac:dyDescent="0.25">
      <c r="A12" s="185"/>
      <c r="B12" s="185"/>
      <c r="C12" s="185"/>
      <c r="D12" s="185"/>
      <c r="E12" s="185"/>
      <c r="F12" s="185"/>
      <c r="G12" s="185"/>
      <c r="H12" s="157" t="s">
        <v>11</v>
      </c>
      <c r="I12" s="157" t="s">
        <v>12</v>
      </c>
      <c r="J12" s="157" t="s">
        <v>11</v>
      </c>
      <c r="K12" s="157" t="s">
        <v>12</v>
      </c>
      <c r="L12" s="157" t="s">
        <v>11</v>
      </c>
      <c r="M12" s="157" t="s">
        <v>12</v>
      </c>
      <c r="N12" s="157" t="s">
        <v>11</v>
      </c>
      <c r="O12" s="157" t="s">
        <v>12</v>
      </c>
      <c r="P12" s="157" t="s">
        <v>11</v>
      </c>
      <c r="Q12" s="157" t="s">
        <v>12</v>
      </c>
      <c r="R12" s="88">
        <v>2017</v>
      </c>
      <c r="S12" s="157">
        <v>2018</v>
      </c>
      <c r="T12" s="185"/>
    </row>
    <row r="13" spans="1:20" s="111" customFormat="1" ht="32.25" customHeight="1" x14ac:dyDescent="0.2">
      <c r="A13" s="233" t="s">
        <v>35</v>
      </c>
      <c r="B13" s="233" t="s">
        <v>112</v>
      </c>
      <c r="C13" s="116" t="s">
        <v>44</v>
      </c>
      <c r="D13" s="151" t="s">
        <v>106</v>
      </c>
      <c r="E13" s="241" t="s">
        <v>106</v>
      </c>
      <c r="F13" s="241">
        <v>1100000000</v>
      </c>
      <c r="G13" s="151" t="s">
        <v>106</v>
      </c>
      <c r="H13" s="89">
        <f>H15+H16</f>
        <v>52681.935000000005</v>
      </c>
      <c r="I13" s="89">
        <f t="shared" ref="I13:O13" si="0">I15+I16</f>
        <v>52606.530500000001</v>
      </c>
      <c r="J13" s="89">
        <f t="shared" si="0"/>
        <v>6891.0459140000003</v>
      </c>
      <c r="K13" s="89">
        <f t="shared" si="0"/>
        <v>6891.0459140000003</v>
      </c>
      <c r="L13" s="89">
        <f t="shared" si="0"/>
        <v>33562.650000000009</v>
      </c>
      <c r="M13" s="89">
        <f t="shared" si="0"/>
        <v>27723.543930000007</v>
      </c>
      <c r="N13" s="89">
        <f>N15+N16</f>
        <v>61833.688000000002</v>
      </c>
      <c r="O13" s="89">
        <f t="shared" si="0"/>
        <v>42361.124360000002</v>
      </c>
      <c r="P13" s="89">
        <f>P15+P16</f>
        <v>63052.947910000003</v>
      </c>
      <c r="Q13" s="89">
        <f>Q15+Q16</f>
        <v>62863.507770000011</v>
      </c>
      <c r="R13" s="89">
        <f>R15+R16</f>
        <v>59524.011000000013</v>
      </c>
      <c r="S13" s="89">
        <f>S15+S16</f>
        <v>59774.011000000013</v>
      </c>
      <c r="T13" s="90"/>
    </row>
    <row r="14" spans="1:20" s="111" customFormat="1" ht="31.5" customHeight="1" x14ac:dyDescent="0.2">
      <c r="A14" s="234"/>
      <c r="B14" s="234"/>
      <c r="C14" s="116" t="s">
        <v>37</v>
      </c>
      <c r="D14" s="151" t="s">
        <v>106</v>
      </c>
      <c r="E14" s="242"/>
      <c r="F14" s="242"/>
      <c r="G14" s="149" t="s">
        <v>106</v>
      </c>
      <c r="H14" s="148" t="s">
        <v>106</v>
      </c>
      <c r="I14" s="148" t="s">
        <v>106</v>
      </c>
      <c r="J14" s="148" t="s">
        <v>106</v>
      </c>
      <c r="K14" s="148" t="s">
        <v>106</v>
      </c>
      <c r="L14" s="148" t="s">
        <v>106</v>
      </c>
      <c r="M14" s="148" t="s">
        <v>106</v>
      </c>
      <c r="N14" s="148" t="s">
        <v>106</v>
      </c>
      <c r="O14" s="148" t="s">
        <v>106</v>
      </c>
      <c r="P14" s="148" t="s">
        <v>106</v>
      </c>
      <c r="Q14" s="148" t="s">
        <v>106</v>
      </c>
      <c r="R14" s="148" t="s">
        <v>106</v>
      </c>
      <c r="S14" s="148" t="s">
        <v>106</v>
      </c>
      <c r="T14" s="90"/>
    </row>
    <row r="15" spans="1:20" s="111" customFormat="1" ht="94.5" customHeight="1" x14ac:dyDescent="0.2">
      <c r="A15" s="234"/>
      <c r="B15" s="234"/>
      <c r="C15" s="116" t="s">
        <v>113</v>
      </c>
      <c r="D15" s="149">
        <v>242</v>
      </c>
      <c r="E15" s="242"/>
      <c r="F15" s="242"/>
      <c r="G15" s="117" t="s">
        <v>106</v>
      </c>
      <c r="H15" s="89">
        <f>H17+H30+H34+H35</f>
        <v>51524.894000000008</v>
      </c>
      <c r="I15" s="89">
        <f>I17+I30+I34+I35</f>
        <v>51449.489500000003</v>
      </c>
      <c r="J15" s="89">
        <f t="shared" ref="J15:O15" si="1">J17+J30+J32+J35</f>
        <v>6891.0459140000003</v>
      </c>
      <c r="K15" s="89">
        <f t="shared" si="1"/>
        <v>6891.0459140000003</v>
      </c>
      <c r="L15" s="89">
        <f t="shared" si="1"/>
        <v>32438.385000000006</v>
      </c>
      <c r="M15" s="89">
        <f t="shared" si="1"/>
        <v>27475.950000000008</v>
      </c>
      <c r="N15" s="89">
        <f>N17+N26+N32+N35-N16</f>
        <v>60709.423000000003</v>
      </c>
      <c r="O15" s="118">
        <f>O17+O26+O32+O35-O16</f>
        <v>41596.700360000003</v>
      </c>
      <c r="P15" s="118">
        <f t="shared" ref="P15:S15" si="2">P17+P26+P32+P35-P16</f>
        <v>61928.682910000003</v>
      </c>
      <c r="Q15" s="118">
        <f t="shared" si="2"/>
        <v>61742.573280000011</v>
      </c>
      <c r="R15" s="118">
        <f t="shared" si="2"/>
        <v>58399.746000000014</v>
      </c>
      <c r="S15" s="118">
        <f t="shared" si="2"/>
        <v>58649.746000000014</v>
      </c>
      <c r="T15" s="90"/>
    </row>
    <row r="16" spans="1:20" s="111" customFormat="1" ht="54.75" customHeight="1" x14ac:dyDescent="0.2">
      <c r="A16" s="235"/>
      <c r="B16" s="235"/>
      <c r="C16" s="152" t="s">
        <v>38</v>
      </c>
      <c r="D16" s="149">
        <v>241</v>
      </c>
      <c r="E16" s="243"/>
      <c r="F16" s="243"/>
      <c r="G16" s="119" t="s">
        <v>106</v>
      </c>
      <c r="H16" s="91">
        <f>H25+H31+H33</f>
        <v>1157.0409999999999</v>
      </c>
      <c r="I16" s="91">
        <f>I25+I31+I33</f>
        <v>1157.0409999999999</v>
      </c>
      <c r="J16" s="91">
        <f t="shared" ref="J16:O16" si="3">J31</f>
        <v>0</v>
      </c>
      <c r="K16" s="91">
        <f t="shared" si="3"/>
        <v>0</v>
      </c>
      <c r="L16" s="91">
        <f t="shared" si="3"/>
        <v>1124.2650000000001</v>
      </c>
      <c r="M16" s="91">
        <f t="shared" si="3"/>
        <v>247.59393</v>
      </c>
      <c r="N16" s="91">
        <f>N31</f>
        <v>1124.2650000000001</v>
      </c>
      <c r="O16" s="155">
        <f>O31</f>
        <v>764.42399999999998</v>
      </c>
      <c r="P16" s="91">
        <f>P31+P33</f>
        <v>1124.2650000000001</v>
      </c>
      <c r="Q16" s="91">
        <f>Q31+Q33</f>
        <v>1120.9344900000001</v>
      </c>
      <c r="R16" s="91">
        <f>R31+R33</f>
        <v>1124.2650000000001</v>
      </c>
      <c r="S16" s="91">
        <f>S31+S33</f>
        <v>1124.2650000000001</v>
      </c>
      <c r="T16" s="90"/>
    </row>
    <row r="17" spans="1:20" s="111" customFormat="1" ht="53.25" customHeight="1" x14ac:dyDescent="0.2">
      <c r="A17" s="238" t="s">
        <v>114</v>
      </c>
      <c r="B17" s="238" t="s">
        <v>115</v>
      </c>
      <c r="C17" s="116" t="s">
        <v>44</v>
      </c>
      <c r="D17" s="241">
        <v>242</v>
      </c>
      <c r="E17" s="244" t="s">
        <v>116</v>
      </c>
      <c r="F17" s="244" t="s">
        <v>178</v>
      </c>
      <c r="G17" s="241" t="s">
        <v>106</v>
      </c>
      <c r="H17" s="226">
        <f>H21+H22+H23+H24</f>
        <v>5818.875</v>
      </c>
      <c r="I17" s="226">
        <f>I21+I22+I23+I24</f>
        <v>5818.8244999999997</v>
      </c>
      <c r="J17" s="226">
        <f t="shared" ref="J17:O17" si="4">J21+J22+J23+J24</f>
        <v>1151.28602</v>
      </c>
      <c r="K17" s="226">
        <f t="shared" si="4"/>
        <v>1151.28602</v>
      </c>
      <c r="L17" s="226">
        <f t="shared" si="4"/>
        <v>3753.0010000000002</v>
      </c>
      <c r="M17" s="226">
        <f t="shared" si="4"/>
        <v>3639.2610000000004</v>
      </c>
      <c r="N17" s="226">
        <v>10218.81</v>
      </c>
      <c r="O17" s="230">
        <f t="shared" si="4"/>
        <v>7845.9400000000005</v>
      </c>
      <c r="P17" s="226">
        <f>P21+P22+P23+P24</f>
        <v>9795.4276200000004</v>
      </c>
      <c r="Q17" s="226">
        <f>Q21+Q22+Q23+Q24</f>
        <v>9795.4136199999994</v>
      </c>
      <c r="R17" s="226">
        <v>10055.601000000001</v>
      </c>
      <c r="S17" s="226">
        <v>10305.601000000001</v>
      </c>
      <c r="T17" s="217"/>
    </row>
    <row r="18" spans="1:20" s="111" customFormat="1" ht="28.5" hidden="1" customHeight="1" x14ac:dyDescent="0.2">
      <c r="A18" s="239"/>
      <c r="B18" s="239"/>
      <c r="C18" s="116" t="s">
        <v>37</v>
      </c>
      <c r="D18" s="242"/>
      <c r="E18" s="245"/>
      <c r="F18" s="245"/>
      <c r="G18" s="242"/>
      <c r="H18" s="227"/>
      <c r="I18" s="227"/>
      <c r="J18" s="227"/>
      <c r="K18" s="227"/>
      <c r="L18" s="227"/>
      <c r="M18" s="227"/>
      <c r="N18" s="227"/>
      <c r="O18" s="231"/>
      <c r="P18" s="227"/>
      <c r="Q18" s="227"/>
      <c r="R18" s="227"/>
      <c r="S18" s="227"/>
      <c r="T18" s="218"/>
    </row>
    <row r="19" spans="1:20" s="111" customFormat="1" ht="90.75" hidden="1" customHeight="1" x14ac:dyDescent="0.2">
      <c r="A19" s="239"/>
      <c r="B19" s="239"/>
      <c r="C19" s="183" t="s">
        <v>113</v>
      </c>
      <c r="D19" s="242"/>
      <c r="E19" s="245"/>
      <c r="F19" s="245"/>
      <c r="G19" s="242"/>
      <c r="H19" s="227"/>
      <c r="I19" s="227"/>
      <c r="J19" s="227"/>
      <c r="K19" s="227"/>
      <c r="L19" s="227"/>
      <c r="M19" s="227"/>
      <c r="N19" s="227"/>
      <c r="O19" s="231"/>
      <c r="P19" s="227"/>
      <c r="Q19" s="227"/>
      <c r="R19" s="227"/>
      <c r="S19" s="227"/>
      <c r="T19" s="218"/>
    </row>
    <row r="20" spans="1:20" s="111" customFormat="1" ht="12.75" hidden="1" customHeight="1" x14ac:dyDescent="0.2">
      <c r="A20" s="240"/>
      <c r="B20" s="240"/>
      <c r="C20" s="184"/>
      <c r="D20" s="243"/>
      <c r="E20" s="246"/>
      <c r="F20" s="246"/>
      <c r="G20" s="243"/>
      <c r="H20" s="228"/>
      <c r="I20" s="228"/>
      <c r="J20" s="228"/>
      <c r="K20" s="228"/>
      <c r="L20" s="228"/>
      <c r="M20" s="228"/>
      <c r="N20" s="228"/>
      <c r="O20" s="232"/>
      <c r="P20" s="228"/>
      <c r="Q20" s="228"/>
      <c r="R20" s="228"/>
      <c r="S20" s="228"/>
      <c r="T20" s="219"/>
    </row>
    <row r="21" spans="1:20" s="110" customFormat="1" ht="51.75" hidden="1" customHeight="1" x14ac:dyDescent="0.25">
      <c r="A21" s="105" t="s">
        <v>39</v>
      </c>
      <c r="B21" s="105" t="s">
        <v>117</v>
      </c>
      <c r="C21" s="184"/>
      <c r="D21" s="106">
        <v>242</v>
      </c>
      <c r="E21" s="120" t="s">
        <v>116</v>
      </c>
      <c r="F21" s="157">
        <v>1110081620</v>
      </c>
      <c r="G21" s="106">
        <v>244</v>
      </c>
      <c r="H21" s="93">
        <v>3859.4189999999999</v>
      </c>
      <c r="I21" s="92">
        <v>3859.4189999999999</v>
      </c>
      <c r="J21" s="92">
        <v>944.82363999999995</v>
      </c>
      <c r="K21" s="92">
        <v>944.82363999999995</v>
      </c>
      <c r="L21" s="93">
        <v>1511.9010000000001</v>
      </c>
      <c r="M21" s="93">
        <v>1511.9010000000001</v>
      </c>
      <c r="N21" s="93">
        <v>2482.0810000000001</v>
      </c>
      <c r="O21" s="93">
        <v>2482.0810000000001</v>
      </c>
      <c r="P21" s="93">
        <v>3820.85167</v>
      </c>
      <c r="Q21" s="92">
        <v>3820.85167</v>
      </c>
      <c r="R21" s="93">
        <v>4395.393</v>
      </c>
      <c r="S21" s="93">
        <v>4395.393</v>
      </c>
      <c r="T21" s="94"/>
    </row>
    <row r="22" spans="1:20" s="110" customFormat="1" ht="54" hidden="1" customHeight="1" x14ac:dyDescent="0.25">
      <c r="A22" s="105" t="s">
        <v>40</v>
      </c>
      <c r="B22" s="105" t="s">
        <v>118</v>
      </c>
      <c r="C22" s="184"/>
      <c r="D22" s="106">
        <v>242</v>
      </c>
      <c r="E22" s="120" t="s">
        <v>116</v>
      </c>
      <c r="F22" s="157">
        <v>1110081630</v>
      </c>
      <c r="G22" s="106">
        <v>244</v>
      </c>
      <c r="H22" s="93">
        <v>0</v>
      </c>
      <c r="I22" s="92">
        <v>0</v>
      </c>
      <c r="J22" s="92">
        <v>0</v>
      </c>
      <c r="K22" s="92">
        <v>0</v>
      </c>
      <c r="L22" s="93">
        <v>0</v>
      </c>
      <c r="M22" s="93">
        <v>0</v>
      </c>
      <c r="N22" s="93">
        <v>0</v>
      </c>
      <c r="O22" s="93">
        <v>0</v>
      </c>
      <c r="P22" s="93">
        <v>0</v>
      </c>
      <c r="Q22" s="92">
        <v>0</v>
      </c>
      <c r="R22" s="93">
        <v>32.360999999999997</v>
      </c>
      <c r="S22" s="93">
        <v>32.360999999999997</v>
      </c>
      <c r="T22" s="94"/>
    </row>
    <row r="23" spans="1:20" s="110" customFormat="1" ht="62.25" hidden="1" customHeight="1" x14ac:dyDescent="0.25">
      <c r="A23" s="105" t="s">
        <v>41</v>
      </c>
      <c r="B23" s="105" t="s">
        <v>84</v>
      </c>
      <c r="C23" s="184"/>
      <c r="D23" s="106">
        <v>242</v>
      </c>
      <c r="E23" s="120" t="s">
        <v>116</v>
      </c>
      <c r="F23" s="157">
        <v>1110081640</v>
      </c>
      <c r="G23" s="106">
        <v>244</v>
      </c>
      <c r="H23" s="93">
        <v>0</v>
      </c>
      <c r="I23" s="92">
        <v>0</v>
      </c>
      <c r="J23" s="92">
        <v>0</v>
      </c>
      <c r="K23" s="92">
        <v>0</v>
      </c>
      <c r="L23" s="93">
        <v>111.15</v>
      </c>
      <c r="M23" s="93">
        <v>0</v>
      </c>
      <c r="N23" s="93">
        <v>111.15</v>
      </c>
      <c r="O23" s="93">
        <v>111.15</v>
      </c>
      <c r="P23" s="93">
        <v>111.15</v>
      </c>
      <c r="Q23" s="92">
        <v>111.15</v>
      </c>
      <c r="R23" s="93">
        <v>111.15</v>
      </c>
      <c r="S23" s="93">
        <v>111.15</v>
      </c>
      <c r="T23" s="94"/>
    </row>
    <row r="24" spans="1:20" s="110" customFormat="1" ht="90" hidden="1" x14ac:dyDescent="0.25">
      <c r="A24" s="105" t="s">
        <v>42</v>
      </c>
      <c r="B24" s="105" t="s">
        <v>179</v>
      </c>
      <c r="C24" s="185"/>
      <c r="D24" s="106">
        <v>242</v>
      </c>
      <c r="E24" s="121" t="s">
        <v>116</v>
      </c>
      <c r="F24" s="157">
        <v>1110081650</v>
      </c>
      <c r="G24" s="106">
        <v>244</v>
      </c>
      <c r="H24" s="93">
        <v>1959.4559999999999</v>
      </c>
      <c r="I24" s="92">
        <v>1959.4055000000001</v>
      </c>
      <c r="J24" s="92">
        <v>206.46238</v>
      </c>
      <c r="K24" s="92">
        <v>206.46238</v>
      </c>
      <c r="L24" s="93">
        <v>2129.9499999999998</v>
      </c>
      <c r="M24" s="93">
        <v>2127.36</v>
      </c>
      <c r="N24" s="93">
        <v>5252.7089999999998</v>
      </c>
      <c r="O24" s="93">
        <v>5252.7089999999998</v>
      </c>
      <c r="P24" s="93">
        <v>5863.4259499999998</v>
      </c>
      <c r="Q24" s="92">
        <v>5863.4119499999997</v>
      </c>
      <c r="R24" s="93">
        <v>4516.6970000000001</v>
      </c>
      <c r="S24" s="93">
        <v>4516.6970000000001</v>
      </c>
      <c r="T24" s="95"/>
    </row>
    <row r="25" spans="1:20" s="110" customFormat="1" ht="60" hidden="1" x14ac:dyDescent="0.25">
      <c r="A25" s="96" t="s">
        <v>43</v>
      </c>
      <c r="B25" s="96" t="s">
        <v>156</v>
      </c>
      <c r="C25" s="147" t="s">
        <v>38</v>
      </c>
      <c r="D25" s="160">
        <v>241</v>
      </c>
      <c r="E25" s="97" t="s">
        <v>116</v>
      </c>
      <c r="F25" s="157">
        <v>1110082910</v>
      </c>
      <c r="G25" s="160">
        <v>540</v>
      </c>
      <c r="H25" s="98">
        <v>0</v>
      </c>
      <c r="I25" s="153">
        <v>0</v>
      </c>
      <c r="J25" s="98">
        <v>0</v>
      </c>
      <c r="K25" s="98">
        <v>0</v>
      </c>
      <c r="L25" s="98">
        <v>0</v>
      </c>
      <c r="M25" s="93">
        <v>0</v>
      </c>
      <c r="N25" s="98">
        <v>0</v>
      </c>
      <c r="O25" s="93">
        <v>0</v>
      </c>
      <c r="P25" s="98">
        <v>0</v>
      </c>
      <c r="Q25" s="153">
        <v>0</v>
      </c>
      <c r="R25" s="98">
        <v>0</v>
      </c>
      <c r="S25" s="98">
        <v>0</v>
      </c>
      <c r="T25" s="99"/>
    </row>
    <row r="26" spans="1:20" s="111" customFormat="1" ht="52.5" customHeight="1" x14ac:dyDescent="0.2">
      <c r="A26" s="229" t="s">
        <v>120</v>
      </c>
      <c r="B26" s="273" t="s">
        <v>121</v>
      </c>
      <c r="C26" s="116" t="s">
        <v>44</v>
      </c>
      <c r="D26" s="229" t="s">
        <v>191</v>
      </c>
      <c r="E26" s="229" t="s">
        <v>192</v>
      </c>
      <c r="F26" s="236">
        <v>112000000</v>
      </c>
      <c r="G26" s="237" t="s">
        <v>106</v>
      </c>
      <c r="H26" s="220">
        <f t="shared" ref="H26:S26" si="5">H30+H31</f>
        <v>1506.84</v>
      </c>
      <c r="I26" s="220">
        <f t="shared" si="5"/>
        <v>1506.84</v>
      </c>
      <c r="J26" s="220">
        <f t="shared" si="5"/>
        <v>0</v>
      </c>
      <c r="K26" s="220">
        <f t="shared" si="5"/>
        <v>0</v>
      </c>
      <c r="L26" s="220">
        <f t="shared" si="5"/>
        <v>1475.52</v>
      </c>
      <c r="M26" s="220">
        <f t="shared" si="5"/>
        <v>369.76992999999999</v>
      </c>
      <c r="N26" s="220">
        <f>351.255+1124.27</f>
        <v>1475.5250000000001</v>
      </c>
      <c r="O26" s="220">
        <f>764.424+276.474</f>
        <v>1040.8979999999999</v>
      </c>
      <c r="P26" s="220">
        <f>355.491+1124.27</f>
        <v>1479.761</v>
      </c>
      <c r="Q26" s="220">
        <f>355.491+1120.934</f>
        <v>1476.425</v>
      </c>
      <c r="R26" s="220">
        <f>1124.27+351.255</f>
        <v>1475.5250000000001</v>
      </c>
      <c r="S26" s="220">
        <f>1124.27+351.255</f>
        <v>1475.5250000000001</v>
      </c>
      <c r="T26" s="210"/>
    </row>
    <row r="27" spans="1:20" s="111" customFormat="1" ht="0.75" customHeight="1" x14ac:dyDescent="0.2">
      <c r="A27" s="229"/>
      <c r="B27" s="274"/>
      <c r="C27" s="229" t="s">
        <v>37</v>
      </c>
      <c r="D27" s="229"/>
      <c r="E27" s="229"/>
      <c r="F27" s="236"/>
      <c r="G27" s="237"/>
      <c r="H27" s="220"/>
      <c r="I27" s="220"/>
      <c r="J27" s="220"/>
      <c r="K27" s="220"/>
      <c r="L27" s="220"/>
      <c r="M27" s="220"/>
      <c r="N27" s="220"/>
      <c r="O27" s="220"/>
      <c r="P27" s="220"/>
      <c r="Q27" s="220"/>
      <c r="R27" s="220"/>
      <c r="S27" s="220"/>
      <c r="T27" s="210"/>
    </row>
    <row r="28" spans="1:20" s="111" customFormat="1" ht="13.5" hidden="1" customHeight="1" x14ac:dyDescent="0.2">
      <c r="A28" s="229"/>
      <c r="B28" s="274"/>
      <c r="C28" s="229"/>
      <c r="D28" s="229"/>
      <c r="E28" s="229"/>
      <c r="F28" s="236"/>
      <c r="G28" s="237"/>
      <c r="H28" s="220"/>
      <c r="I28" s="220"/>
      <c r="J28" s="220"/>
      <c r="K28" s="220"/>
      <c r="L28" s="220"/>
      <c r="M28" s="220"/>
      <c r="N28" s="220"/>
      <c r="O28" s="220"/>
      <c r="P28" s="220"/>
      <c r="Q28" s="220"/>
      <c r="R28" s="220"/>
      <c r="S28" s="220"/>
      <c r="T28" s="210"/>
    </row>
    <row r="29" spans="1:20" s="111" customFormat="1" ht="0.75" hidden="1" customHeight="1" x14ac:dyDescent="0.2">
      <c r="A29" s="229"/>
      <c r="B29" s="274"/>
      <c r="C29" s="229"/>
      <c r="D29" s="229"/>
      <c r="E29" s="229"/>
      <c r="F29" s="236"/>
      <c r="G29" s="237"/>
      <c r="H29" s="220"/>
      <c r="I29" s="220"/>
      <c r="J29" s="220"/>
      <c r="K29" s="220"/>
      <c r="L29" s="220"/>
      <c r="M29" s="220"/>
      <c r="N29" s="220"/>
      <c r="O29" s="220"/>
      <c r="P29" s="220"/>
      <c r="Q29" s="220"/>
      <c r="R29" s="220"/>
      <c r="S29" s="220"/>
      <c r="T29" s="210"/>
    </row>
    <row r="30" spans="1:20" s="110" customFormat="1" ht="66.75" hidden="1" customHeight="1" x14ac:dyDescent="0.25">
      <c r="A30" s="229"/>
      <c r="B30" s="274"/>
      <c r="C30" s="105" t="s">
        <v>113</v>
      </c>
      <c r="D30" s="106">
        <v>242</v>
      </c>
      <c r="E30" s="120" t="s">
        <v>116</v>
      </c>
      <c r="F30" s="157">
        <v>1120081660</v>
      </c>
      <c r="G30" s="157">
        <v>360</v>
      </c>
      <c r="H30" s="92">
        <v>349.79899999999998</v>
      </c>
      <c r="I30" s="92">
        <v>349.79899999999998</v>
      </c>
      <c r="J30" s="93">
        <v>0</v>
      </c>
      <c r="K30" s="93">
        <v>0</v>
      </c>
      <c r="L30" s="93">
        <v>351.255</v>
      </c>
      <c r="M30" s="93">
        <v>122.176</v>
      </c>
      <c r="N30" s="93">
        <v>355.49052</v>
      </c>
      <c r="O30" s="93">
        <v>764.42400999999995</v>
      </c>
      <c r="P30" s="93">
        <v>355.49052</v>
      </c>
      <c r="Q30" s="93">
        <v>355.49052</v>
      </c>
      <c r="R30" s="93">
        <v>351.255</v>
      </c>
      <c r="S30" s="93">
        <v>351.255</v>
      </c>
      <c r="T30" s="100"/>
    </row>
    <row r="31" spans="1:20" s="110" customFormat="1" ht="36" hidden="1" customHeight="1" x14ac:dyDescent="0.25">
      <c r="A31" s="229"/>
      <c r="B31" s="275"/>
      <c r="C31" s="105" t="s">
        <v>38</v>
      </c>
      <c r="D31" s="106">
        <v>241</v>
      </c>
      <c r="E31" s="120" t="s">
        <v>123</v>
      </c>
      <c r="F31" s="157">
        <v>1120081660</v>
      </c>
      <c r="G31" s="157">
        <v>540</v>
      </c>
      <c r="H31" s="92">
        <v>1157.0409999999999</v>
      </c>
      <c r="I31" s="92">
        <v>1157.0409999999999</v>
      </c>
      <c r="J31" s="93">
        <v>0</v>
      </c>
      <c r="K31" s="93">
        <v>0</v>
      </c>
      <c r="L31" s="93">
        <v>1124.2650000000001</v>
      </c>
      <c r="M31" s="93">
        <v>247.59393</v>
      </c>
      <c r="N31" s="93">
        <v>1124.2650000000001</v>
      </c>
      <c r="O31" s="93">
        <v>764.42399999999998</v>
      </c>
      <c r="P31" s="93">
        <v>1124.2650000000001</v>
      </c>
      <c r="Q31" s="93">
        <v>1120.9344900000001</v>
      </c>
      <c r="R31" s="93">
        <v>1124.2650000000001</v>
      </c>
      <c r="S31" s="93">
        <v>1124.2650000000001</v>
      </c>
      <c r="T31" s="100"/>
    </row>
    <row r="32" spans="1:20" s="111" customFormat="1" ht="75.75" customHeight="1" x14ac:dyDescent="0.25">
      <c r="A32" s="156" t="s">
        <v>45</v>
      </c>
      <c r="B32" s="102" t="s">
        <v>93</v>
      </c>
      <c r="C32" s="150" t="s">
        <v>44</v>
      </c>
      <c r="D32" s="151">
        <v>242</v>
      </c>
      <c r="E32" s="103" t="s">
        <v>47</v>
      </c>
      <c r="F32" s="156">
        <v>113000000</v>
      </c>
      <c r="G32" s="156" t="s">
        <v>106</v>
      </c>
      <c r="H32" s="89">
        <f>H34+H33</f>
        <v>0</v>
      </c>
      <c r="I32" s="89">
        <f>I34+I33</f>
        <v>0</v>
      </c>
      <c r="J32" s="89">
        <f>J34</f>
        <v>0</v>
      </c>
      <c r="K32" s="89">
        <v>0</v>
      </c>
      <c r="L32" s="89">
        <f>L34</f>
        <v>0</v>
      </c>
      <c r="M32" s="89">
        <v>0</v>
      </c>
      <c r="N32" s="89">
        <f t="shared" ref="N32:S32" si="6">N34+N33</f>
        <v>374.101</v>
      </c>
      <c r="O32" s="89">
        <f t="shared" si="6"/>
        <v>131.89699999999999</v>
      </c>
      <c r="P32" s="89">
        <f t="shared" si="6"/>
        <v>374.101</v>
      </c>
      <c r="Q32" s="89">
        <f t="shared" si="6"/>
        <v>374.101</v>
      </c>
      <c r="R32" s="89">
        <f t="shared" si="6"/>
        <v>3000</v>
      </c>
      <c r="S32" s="89">
        <f t="shared" si="6"/>
        <v>3000</v>
      </c>
      <c r="T32" s="104"/>
    </row>
    <row r="33" spans="1:20" s="111" customFormat="1" ht="61.5" hidden="1" customHeight="1" outlineLevel="1" x14ac:dyDescent="0.25">
      <c r="A33" s="183" t="s">
        <v>124</v>
      </c>
      <c r="B33" s="194" t="s">
        <v>93</v>
      </c>
      <c r="C33" s="105" t="s">
        <v>38</v>
      </c>
      <c r="D33" s="106">
        <v>241</v>
      </c>
      <c r="E33" s="107" t="s">
        <v>47</v>
      </c>
      <c r="F33" s="157">
        <v>1130081670</v>
      </c>
      <c r="G33" s="157">
        <v>540</v>
      </c>
      <c r="H33" s="93">
        <v>0</v>
      </c>
      <c r="I33" s="92">
        <v>0</v>
      </c>
      <c r="J33" s="93">
        <v>0</v>
      </c>
      <c r="K33" s="93">
        <v>0</v>
      </c>
      <c r="L33" s="93">
        <v>0</v>
      </c>
      <c r="M33" s="93">
        <v>0</v>
      </c>
      <c r="N33" s="93">
        <v>0</v>
      </c>
      <c r="O33" s="93">
        <v>0</v>
      </c>
      <c r="P33" s="93">
        <v>0</v>
      </c>
      <c r="Q33" s="93">
        <v>0</v>
      </c>
      <c r="R33" s="93">
        <v>0</v>
      </c>
      <c r="S33" s="93">
        <v>0</v>
      </c>
      <c r="T33" s="104"/>
    </row>
    <row r="34" spans="1:20" s="111" customFormat="1" ht="57.75" hidden="1" customHeight="1" outlineLevel="1" x14ac:dyDescent="0.2">
      <c r="A34" s="184"/>
      <c r="B34" s="195"/>
      <c r="C34" s="122" t="s">
        <v>113</v>
      </c>
      <c r="D34" s="160">
        <v>242</v>
      </c>
      <c r="E34" s="161" t="s">
        <v>47</v>
      </c>
      <c r="F34" s="146">
        <v>1130081670</v>
      </c>
      <c r="G34" s="146">
        <v>244</v>
      </c>
      <c r="H34" s="93">
        <v>0</v>
      </c>
      <c r="I34" s="92">
        <v>0</v>
      </c>
      <c r="J34" s="93">
        <v>0</v>
      </c>
      <c r="K34" s="93">
        <v>0</v>
      </c>
      <c r="L34" s="93">
        <v>0</v>
      </c>
      <c r="M34" s="93">
        <v>0</v>
      </c>
      <c r="N34" s="93">
        <v>374.101</v>
      </c>
      <c r="O34" s="93">
        <v>131.89699999999999</v>
      </c>
      <c r="P34" s="93">
        <v>374.101</v>
      </c>
      <c r="Q34" s="93">
        <v>374.101</v>
      </c>
      <c r="R34" s="93">
        <v>3000</v>
      </c>
      <c r="S34" s="93">
        <v>3000</v>
      </c>
      <c r="T34" s="90"/>
    </row>
    <row r="35" spans="1:20" s="111" customFormat="1" ht="83.25" customHeight="1" collapsed="1" x14ac:dyDescent="0.2">
      <c r="A35" s="156" t="s">
        <v>46</v>
      </c>
      <c r="B35" s="123" t="s">
        <v>125</v>
      </c>
      <c r="C35" s="196" t="s">
        <v>113</v>
      </c>
      <c r="D35" s="151">
        <v>242</v>
      </c>
      <c r="E35" s="103" t="s">
        <v>193</v>
      </c>
      <c r="F35" s="156">
        <v>114000000</v>
      </c>
      <c r="G35" s="156" t="s">
        <v>106</v>
      </c>
      <c r="H35" s="141">
        <f>H36+H41+H45+H46+H47+H49+H50+H51+H52+H54+H55+H56+H57+H58+H59+H60+H48+H53</f>
        <v>45356.220000000008</v>
      </c>
      <c r="I35" s="89">
        <f>I36+I41+I45+I46+I47+I49+I50+I51+I52+I54+I55+I56+I57+I58+I59+I60+I48+I53</f>
        <v>45280.866000000002</v>
      </c>
      <c r="J35" s="89">
        <f t="shared" ref="J35:S35" si="7">J36+J41+J45+J47+J48+J49+J50+J51+J52+J53+J54+J55+J56+J57+J58+J59+J60</f>
        <v>5739.7598939999998</v>
      </c>
      <c r="K35" s="89">
        <f t="shared" si="7"/>
        <v>5739.7598939999998</v>
      </c>
      <c r="L35" s="89">
        <f t="shared" si="7"/>
        <v>28334.129000000004</v>
      </c>
      <c r="M35" s="89">
        <f>M36+M41+M45+M47+M48+M49+M50+M51+M52+M53+M54+M55+M56+M57+M58+M59+M60</f>
        <v>23714.513000000006</v>
      </c>
      <c r="N35" s="89">
        <v>49765.252</v>
      </c>
      <c r="O35" s="89">
        <v>33342.389360000001</v>
      </c>
      <c r="P35" s="89">
        <f t="shared" si="7"/>
        <v>51403.658289999999</v>
      </c>
      <c r="Q35" s="89">
        <f t="shared" si="7"/>
        <v>51217.568150000014</v>
      </c>
      <c r="R35" s="89">
        <f t="shared" si="7"/>
        <v>44992.885000000017</v>
      </c>
      <c r="S35" s="89">
        <f t="shared" si="7"/>
        <v>44992.885000000017</v>
      </c>
      <c r="T35" s="90"/>
    </row>
    <row r="36" spans="1:20" s="111" customFormat="1" ht="29.25" hidden="1" customHeight="1" x14ac:dyDescent="0.2">
      <c r="A36" s="197" t="s">
        <v>39</v>
      </c>
      <c r="B36" s="198" t="s">
        <v>126</v>
      </c>
      <c r="C36" s="196"/>
      <c r="D36" s="106">
        <v>242</v>
      </c>
      <c r="E36" s="103" t="s">
        <v>106</v>
      </c>
      <c r="F36" s="156">
        <v>1140080460</v>
      </c>
      <c r="G36" s="156" t="s">
        <v>106</v>
      </c>
      <c r="H36" s="141">
        <f>H37+H38+H39+H40</f>
        <v>29443.69</v>
      </c>
      <c r="I36" s="89">
        <f>I37+I38+I39+I40</f>
        <v>29430.962</v>
      </c>
      <c r="J36" s="89">
        <f t="shared" ref="J36:O36" si="8">J37+J38+J39+J40</f>
        <v>5439.5008440000001</v>
      </c>
      <c r="K36" s="89">
        <f t="shared" si="8"/>
        <v>5439.5008440000001</v>
      </c>
      <c r="L36" s="89">
        <f t="shared" si="8"/>
        <v>13952.576000000001</v>
      </c>
      <c r="M36" s="89">
        <f t="shared" si="8"/>
        <v>13840.491000000002</v>
      </c>
      <c r="N36" s="89">
        <f t="shared" si="8"/>
        <v>31808.466</v>
      </c>
      <c r="O36" s="89">
        <f t="shared" si="8"/>
        <v>21412.21</v>
      </c>
      <c r="P36" s="89">
        <f>P37+P38+P39+P40</f>
        <v>33446.908689999997</v>
      </c>
      <c r="Q36" s="89">
        <f>Q37+Q38+Q39+Q40</f>
        <v>33412.583760000001</v>
      </c>
      <c r="R36" s="89">
        <f>R37+R38+R39+R40</f>
        <v>30019.685000000005</v>
      </c>
      <c r="S36" s="89">
        <f>S37+S38+S39+S40</f>
        <v>30019.685000000005</v>
      </c>
      <c r="T36" s="214"/>
    </row>
    <row r="37" spans="1:20" s="111" customFormat="1" ht="29.25" hidden="1" customHeight="1" x14ac:dyDescent="0.2">
      <c r="A37" s="197"/>
      <c r="B37" s="198"/>
      <c r="C37" s="196"/>
      <c r="D37" s="106">
        <v>242</v>
      </c>
      <c r="E37" s="107" t="s">
        <v>127</v>
      </c>
      <c r="F37" s="157">
        <v>1140080460</v>
      </c>
      <c r="G37" s="157">
        <v>121.129</v>
      </c>
      <c r="H37" s="142">
        <f>13534.842+4008.067</f>
        <v>17542.909</v>
      </c>
      <c r="I37" s="92">
        <f>H37</f>
        <v>17542.909</v>
      </c>
      <c r="J37" s="93">
        <f>2512.32168+641.041304</f>
        <v>3153.3629839999999</v>
      </c>
      <c r="K37" s="93">
        <f>2512.32168+641.041304</f>
        <v>3153.3629839999999</v>
      </c>
      <c r="L37" s="93">
        <f>6327.639+1495.165</f>
        <v>7822.8040000000001</v>
      </c>
      <c r="M37" s="93">
        <f>6239.84+1495.165+0.005</f>
        <v>7735.01</v>
      </c>
      <c r="N37" s="93">
        <f>13013.14+3929.96</f>
        <v>16943.099999999999</v>
      </c>
      <c r="O37" s="93">
        <f>9510.959+2759.629</f>
        <v>12270.588</v>
      </c>
      <c r="P37" s="93">
        <f>14197.266+4213.78633</f>
        <v>18411.052329999999</v>
      </c>
      <c r="Q37" s="93">
        <f>14197.266+4199.637</f>
        <v>18396.902999999998</v>
      </c>
      <c r="R37" s="93">
        <f>12650.065+3820.32</f>
        <v>16470.385000000002</v>
      </c>
      <c r="S37" s="93">
        <f>12650.065+3820.32</f>
        <v>16470.385000000002</v>
      </c>
      <c r="T37" s="215"/>
    </row>
    <row r="38" spans="1:20" s="111" customFormat="1" ht="37.5" hidden="1" customHeight="1" x14ac:dyDescent="0.2">
      <c r="A38" s="197"/>
      <c r="B38" s="198"/>
      <c r="C38" s="196"/>
      <c r="D38" s="106">
        <v>242</v>
      </c>
      <c r="E38" s="107" t="s">
        <v>127</v>
      </c>
      <c r="F38" s="157">
        <v>1140080460</v>
      </c>
      <c r="G38" s="157">
        <v>122</v>
      </c>
      <c r="H38" s="142">
        <f>386.61+296.566+65.8</f>
        <v>748.97599999999989</v>
      </c>
      <c r="I38" s="92">
        <f>386.61+296.561+65.8</f>
        <v>748.971</v>
      </c>
      <c r="J38" s="93">
        <v>266.00517000000002</v>
      </c>
      <c r="K38" s="93">
        <v>266.00517000000002</v>
      </c>
      <c r="L38" s="93">
        <v>743.154</v>
      </c>
      <c r="M38" s="93">
        <v>743.154</v>
      </c>
      <c r="N38" s="93">
        <v>1467.6659999999999</v>
      </c>
      <c r="O38" s="93">
        <v>1007.658</v>
      </c>
      <c r="P38" s="93">
        <v>1259.046</v>
      </c>
      <c r="Q38" s="93">
        <v>1259.046</v>
      </c>
      <c r="R38" s="93">
        <v>1467.6659999999999</v>
      </c>
      <c r="S38" s="93">
        <v>1467.6659999999999</v>
      </c>
      <c r="T38" s="215"/>
    </row>
    <row r="39" spans="1:20" s="111" customFormat="1" ht="31.5" hidden="1" customHeight="1" x14ac:dyDescent="0.2">
      <c r="A39" s="197"/>
      <c r="B39" s="198"/>
      <c r="C39" s="196"/>
      <c r="D39" s="106">
        <v>242</v>
      </c>
      <c r="E39" s="107" t="s">
        <v>127</v>
      </c>
      <c r="F39" s="157">
        <v>1140080460</v>
      </c>
      <c r="G39" s="157">
        <v>244</v>
      </c>
      <c r="H39" s="142">
        <v>11151.805</v>
      </c>
      <c r="I39" s="92">
        <v>11139.082</v>
      </c>
      <c r="J39" s="93">
        <v>2020.1326899999999</v>
      </c>
      <c r="K39" s="93">
        <v>2020.1326899999999</v>
      </c>
      <c r="L39" s="93">
        <v>5368.6180000000004</v>
      </c>
      <c r="M39" s="93">
        <v>5362.3270000000002</v>
      </c>
      <c r="N39" s="93">
        <v>13379.7</v>
      </c>
      <c r="O39" s="93">
        <v>8133.9639999999999</v>
      </c>
      <c r="P39" s="93">
        <v>13758.810359999999</v>
      </c>
      <c r="Q39" s="93">
        <v>13753.58476</v>
      </c>
      <c r="R39" s="93">
        <v>12063.634</v>
      </c>
      <c r="S39" s="93">
        <v>12063.634</v>
      </c>
      <c r="T39" s="215"/>
    </row>
    <row r="40" spans="1:20" s="111" customFormat="1" ht="28.5" hidden="1" customHeight="1" x14ac:dyDescent="0.2">
      <c r="A40" s="197"/>
      <c r="B40" s="198"/>
      <c r="C40" s="196"/>
      <c r="D40" s="106">
        <v>242</v>
      </c>
      <c r="E40" s="107" t="s">
        <v>127</v>
      </c>
      <c r="F40" s="157">
        <v>1140080460</v>
      </c>
      <c r="G40" s="157">
        <v>852</v>
      </c>
      <c r="H40" s="142">
        <v>0</v>
      </c>
      <c r="I40" s="92">
        <v>0</v>
      </c>
      <c r="J40" s="93">
        <v>0</v>
      </c>
      <c r="K40" s="93">
        <v>0</v>
      </c>
      <c r="L40" s="93">
        <v>18</v>
      </c>
      <c r="M40" s="93">
        <v>0</v>
      </c>
      <c r="N40" s="93">
        <v>18</v>
      </c>
      <c r="O40" s="93">
        <v>0</v>
      </c>
      <c r="P40" s="93">
        <v>18</v>
      </c>
      <c r="Q40" s="93">
        <v>3.05</v>
      </c>
      <c r="R40" s="93">
        <v>18</v>
      </c>
      <c r="S40" s="93">
        <v>18</v>
      </c>
      <c r="T40" s="216"/>
    </row>
    <row r="41" spans="1:20" s="111" customFormat="1" ht="36.75" hidden="1" customHeight="1" x14ac:dyDescent="0.2">
      <c r="A41" s="184" t="s">
        <v>40</v>
      </c>
      <c r="B41" s="200" t="s">
        <v>128</v>
      </c>
      <c r="C41" s="190" t="s">
        <v>113</v>
      </c>
      <c r="D41" s="149">
        <v>242</v>
      </c>
      <c r="E41" s="143" t="s">
        <v>106</v>
      </c>
      <c r="F41" s="159">
        <v>1140075410</v>
      </c>
      <c r="G41" s="159" t="s">
        <v>106</v>
      </c>
      <c r="H41" s="89">
        <f t="shared" ref="H41:S41" si="9">H42+H43+H44</f>
        <v>1466.5</v>
      </c>
      <c r="I41" s="89">
        <f t="shared" si="9"/>
        <v>1466.5</v>
      </c>
      <c r="J41" s="89">
        <f t="shared" si="9"/>
        <v>233.21904999999998</v>
      </c>
      <c r="K41" s="89">
        <f t="shared" si="9"/>
        <v>233.21904999999998</v>
      </c>
      <c r="L41" s="89">
        <f t="shared" si="9"/>
        <v>988.85299999999995</v>
      </c>
      <c r="M41" s="89">
        <f t="shared" si="9"/>
        <v>891.20699999999999</v>
      </c>
      <c r="N41" s="89">
        <f t="shared" si="9"/>
        <v>1490.4580000000001</v>
      </c>
      <c r="O41" s="89">
        <f t="shared" si="9"/>
        <v>1155.268</v>
      </c>
      <c r="P41" s="89">
        <f t="shared" si="9"/>
        <v>1490.4995999999999</v>
      </c>
      <c r="Q41" s="89">
        <f t="shared" si="9"/>
        <v>1457.64949</v>
      </c>
      <c r="R41" s="89">
        <f t="shared" si="9"/>
        <v>1490.4999999999998</v>
      </c>
      <c r="S41" s="89">
        <f t="shared" si="9"/>
        <v>1490.4999999999998</v>
      </c>
      <c r="T41" s="90"/>
    </row>
    <row r="42" spans="1:20" s="111" customFormat="1" ht="33.75" hidden="1" customHeight="1" x14ac:dyDescent="0.2">
      <c r="A42" s="184"/>
      <c r="B42" s="200"/>
      <c r="C42" s="190"/>
      <c r="D42" s="106">
        <v>242</v>
      </c>
      <c r="E42" s="107" t="s">
        <v>47</v>
      </c>
      <c r="F42" s="157">
        <v>1140075410</v>
      </c>
      <c r="G42" s="157">
        <v>121.129</v>
      </c>
      <c r="H42" s="93">
        <f>963.129+292.125</f>
        <v>1255.2539999999999</v>
      </c>
      <c r="I42" s="92">
        <f>H42</f>
        <v>1255.2539999999999</v>
      </c>
      <c r="J42" s="93">
        <f>177.24217+55.97688</f>
        <v>233.21904999999998</v>
      </c>
      <c r="K42" s="93">
        <f>177.24217+55.97688</f>
        <v>233.21904999999998</v>
      </c>
      <c r="L42" s="93">
        <f>585.342+183.865</f>
        <v>769.20699999999999</v>
      </c>
      <c r="M42" s="93">
        <f>585.342+183.865</f>
        <v>769.20699999999999</v>
      </c>
      <c r="N42" s="93">
        <f>976.108+294.7</f>
        <v>1270.808</v>
      </c>
      <c r="O42" s="93">
        <f>703.999+231.619</f>
        <v>935.61800000000005</v>
      </c>
      <c r="P42" s="93">
        <f>976.108+294.746</f>
        <v>1270.8539999999998</v>
      </c>
      <c r="Q42" s="93">
        <f>967.88193+270.12196</f>
        <v>1238.00389</v>
      </c>
      <c r="R42" s="93">
        <f>976.108+294.746</f>
        <v>1270.8539999999998</v>
      </c>
      <c r="S42" s="93">
        <f>976.108+294.746</f>
        <v>1270.8539999999998</v>
      </c>
      <c r="T42" s="90"/>
    </row>
    <row r="43" spans="1:20" s="111" customFormat="1" ht="32.25" hidden="1" customHeight="1" x14ac:dyDescent="0.2">
      <c r="A43" s="184"/>
      <c r="B43" s="200"/>
      <c r="C43" s="190"/>
      <c r="D43" s="106">
        <v>242</v>
      </c>
      <c r="E43" s="107" t="s">
        <v>47</v>
      </c>
      <c r="F43" s="157">
        <v>1140075410</v>
      </c>
      <c r="G43" s="157">
        <v>122</v>
      </c>
      <c r="H43" s="93">
        <f>0.7+19.039+0.105</f>
        <v>19.844000000000001</v>
      </c>
      <c r="I43" s="92">
        <f>H43</f>
        <v>19.844000000000001</v>
      </c>
      <c r="J43" s="93">
        <v>0</v>
      </c>
      <c r="K43" s="93">
        <v>0</v>
      </c>
      <c r="L43" s="93">
        <v>214</v>
      </c>
      <c r="M43" s="93">
        <v>122</v>
      </c>
      <c r="N43" s="93">
        <v>146.91</v>
      </c>
      <c r="O43" s="93">
        <v>146.91</v>
      </c>
      <c r="P43" s="93">
        <v>146.90559999999999</v>
      </c>
      <c r="Q43" s="93">
        <v>146.90559999999999</v>
      </c>
      <c r="R43" s="93">
        <v>214</v>
      </c>
      <c r="S43" s="93">
        <v>214</v>
      </c>
      <c r="T43" s="90"/>
    </row>
    <row r="44" spans="1:20" s="111" customFormat="1" ht="29.25" hidden="1" customHeight="1" x14ac:dyDescent="0.2">
      <c r="A44" s="185"/>
      <c r="B44" s="201"/>
      <c r="C44" s="191"/>
      <c r="D44" s="106">
        <v>242</v>
      </c>
      <c r="E44" s="107" t="s">
        <v>47</v>
      </c>
      <c r="F44" s="157">
        <v>1140075410</v>
      </c>
      <c r="G44" s="157">
        <v>244</v>
      </c>
      <c r="H44" s="93">
        <f>134.892+56.51</f>
        <v>191.40199999999999</v>
      </c>
      <c r="I44" s="92">
        <f>134.892+56.51</f>
        <v>191.40199999999999</v>
      </c>
      <c r="J44" s="93">
        <v>0</v>
      </c>
      <c r="K44" s="93">
        <v>0</v>
      </c>
      <c r="L44" s="93">
        <v>5.6459999999999999</v>
      </c>
      <c r="M44" s="93">
        <v>0</v>
      </c>
      <c r="N44" s="93">
        <v>72.739999999999995</v>
      </c>
      <c r="O44" s="93">
        <v>72.739999999999995</v>
      </c>
      <c r="P44" s="93">
        <v>72.739999999999995</v>
      </c>
      <c r="Q44" s="93">
        <v>72.739999999999995</v>
      </c>
      <c r="R44" s="93">
        <v>5.6459999999999999</v>
      </c>
      <c r="S44" s="93">
        <v>5.6459999999999999</v>
      </c>
      <c r="T44" s="90"/>
    </row>
    <row r="45" spans="1:20" s="110" customFormat="1" ht="45.75" hidden="1" customHeight="1" x14ac:dyDescent="0.25">
      <c r="A45" s="183" t="s">
        <v>41</v>
      </c>
      <c r="B45" s="202" t="s">
        <v>129</v>
      </c>
      <c r="C45" s="204" t="s">
        <v>113</v>
      </c>
      <c r="D45" s="206">
        <v>242</v>
      </c>
      <c r="E45" s="208" t="s">
        <v>47</v>
      </c>
      <c r="F45" s="183">
        <v>1140081680</v>
      </c>
      <c r="G45" s="183">
        <v>244</v>
      </c>
      <c r="H45" s="192">
        <v>0</v>
      </c>
      <c r="I45" s="192">
        <v>0</v>
      </c>
      <c r="J45" s="192">
        <v>0</v>
      </c>
      <c r="K45" s="192">
        <v>0</v>
      </c>
      <c r="L45" s="192">
        <v>0</v>
      </c>
      <c r="M45" s="192">
        <v>0</v>
      </c>
      <c r="N45" s="192">
        <v>0</v>
      </c>
      <c r="O45" s="192">
        <v>0</v>
      </c>
      <c r="P45" s="192">
        <v>0</v>
      </c>
      <c r="Q45" s="192">
        <v>0</v>
      </c>
      <c r="R45" s="192">
        <v>0</v>
      </c>
      <c r="S45" s="192">
        <v>0</v>
      </c>
      <c r="T45" s="181"/>
    </row>
    <row r="46" spans="1:20" s="111" customFormat="1" ht="27" hidden="1" customHeight="1" x14ac:dyDescent="0.2">
      <c r="A46" s="185"/>
      <c r="B46" s="203"/>
      <c r="C46" s="205"/>
      <c r="D46" s="207"/>
      <c r="E46" s="209"/>
      <c r="F46" s="185"/>
      <c r="G46" s="185"/>
      <c r="H46" s="193"/>
      <c r="I46" s="193"/>
      <c r="J46" s="193"/>
      <c r="K46" s="193"/>
      <c r="L46" s="193"/>
      <c r="M46" s="193"/>
      <c r="N46" s="193"/>
      <c r="O46" s="193"/>
      <c r="P46" s="193"/>
      <c r="Q46" s="193"/>
      <c r="R46" s="193"/>
      <c r="S46" s="193"/>
      <c r="T46" s="182"/>
    </row>
    <row r="47" spans="1:20" s="111" customFormat="1" ht="36.75" hidden="1" customHeight="1" x14ac:dyDescent="0.2">
      <c r="A47" s="183" t="s">
        <v>42</v>
      </c>
      <c r="B47" s="186" t="s">
        <v>130</v>
      </c>
      <c r="C47" s="189" t="s">
        <v>113</v>
      </c>
      <c r="D47" s="106">
        <v>242</v>
      </c>
      <c r="E47" s="107" t="s">
        <v>131</v>
      </c>
      <c r="F47" s="157">
        <v>1140075420</v>
      </c>
      <c r="G47" s="157">
        <v>360</v>
      </c>
      <c r="H47" s="93">
        <v>6426</v>
      </c>
      <c r="I47" s="92">
        <v>6426</v>
      </c>
      <c r="J47" s="93">
        <v>0</v>
      </c>
      <c r="K47" s="93">
        <v>0</v>
      </c>
      <c r="L47" s="93">
        <v>6426</v>
      </c>
      <c r="M47" s="93">
        <v>3213</v>
      </c>
      <c r="N47" s="93">
        <v>6426</v>
      </c>
      <c r="O47" s="93">
        <v>4819.5</v>
      </c>
      <c r="P47" s="93">
        <v>6426</v>
      </c>
      <c r="Q47" s="93">
        <v>6426</v>
      </c>
      <c r="R47" s="93">
        <v>6426</v>
      </c>
      <c r="S47" s="93">
        <v>6426</v>
      </c>
      <c r="T47" s="90"/>
    </row>
    <row r="48" spans="1:20" s="111" customFormat="1" ht="36.75" hidden="1" customHeight="1" x14ac:dyDescent="0.2">
      <c r="A48" s="184"/>
      <c r="B48" s="187"/>
      <c r="C48" s="190"/>
      <c r="D48" s="106">
        <v>242</v>
      </c>
      <c r="E48" s="107" t="s">
        <v>131</v>
      </c>
      <c r="F48" s="157">
        <v>1140075420</v>
      </c>
      <c r="G48" s="157">
        <v>244</v>
      </c>
      <c r="H48" s="93">
        <v>227.5</v>
      </c>
      <c r="I48" s="92">
        <v>183.983</v>
      </c>
      <c r="J48" s="93">
        <v>0</v>
      </c>
      <c r="K48" s="93">
        <v>0</v>
      </c>
      <c r="L48" s="93">
        <v>203.9</v>
      </c>
      <c r="M48" s="93">
        <v>86.972999999999999</v>
      </c>
      <c r="N48" s="93">
        <v>203.9</v>
      </c>
      <c r="O48" s="93">
        <v>115.962</v>
      </c>
      <c r="P48" s="93">
        <v>203.9</v>
      </c>
      <c r="Q48" s="93">
        <v>172.63390000000001</v>
      </c>
      <c r="R48" s="93">
        <v>227.5</v>
      </c>
      <c r="S48" s="93">
        <v>227.5</v>
      </c>
      <c r="T48" s="90"/>
    </row>
    <row r="49" spans="1:20" s="111" customFormat="1" ht="40.5" hidden="1" customHeight="1" x14ac:dyDescent="0.2">
      <c r="A49" s="185"/>
      <c r="B49" s="188"/>
      <c r="C49" s="191"/>
      <c r="D49" s="106">
        <v>242</v>
      </c>
      <c r="E49" s="107" t="s">
        <v>131</v>
      </c>
      <c r="F49" s="157">
        <v>1140050910</v>
      </c>
      <c r="G49" s="157">
        <v>244</v>
      </c>
      <c r="H49" s="93">
        <v>196.83</v>
      </c>
      <c r="I49" s="92">
        <v>196.83</v>
      </c>
      <c r="J49" s="93">
        <v>0</v>
      </c>
      <c r="K49" s="93">
        <v>0</v>
      </c>
      <c r="L49" s="93">
        <v>0</v>
      </c>
      <c r="M49" s="93">
        <v>0</v>
      </c>
      <c r="N49" s="93">
        <v>0</v>
      </c>
      <c r="O49" s="93">
        <v>0</v>
      </c>
      <c r="P49" s="93">
        <v>1582.75</v>
      </c>
      <c r="Q49" s="93">
        <v>1582.5</v>
      </c>
      <c r="R49" s="93">
        <v>0</v>
      </c>
      <c r="S49" s="93">
        <v>0</v>
      </c>
      <c r="T49" s="90"/>
    </row>
    <row r="50" spans="1:20" s="111" customFormat="1" ht="39" hidden="1" customHeight="1" x14ac:dyDescent="0.2">
      <c r="A50" s="183" t="s">
        <v>43</v>
      </c>
      <c r="B50" s="186" t="s">
        <v>132</v>
      </c>
      <c r="C50" s="189" t="s">
        <v>113</v>
      </c>
      <c r="D50" s="106">
        <v>242</v>
      </c>
      <c r="E50" s="107" t="s">
        <v>131</v>
      </c>
      <c r="F50" s="157">
        <v>1140028410</v>
      </c>
      <c r="G50" s="157">
        <v>360</v>
      </c>
      <c r="H50" s="93">
        <v>1040</v>
      </c>
      <c r="I50" s="92">
        <v>1040</v>
      </c>
      <c r="J50" s="93">
        <v>0</v>
      </c>
      <c r="K50" s="93">
        <v>0</v>
      </c>
      <c r="L50" s="93">
        <v>1040</v>
      </c>
      <c r="M50" s="93">
        <v>1040</v>
      </c>
      <c r="N50" s="93">
        <v>1040</v>
      </c>
      <c r="O50" s="93">
        <v>1040</v>
      </c>
      <c r="P50" s="93">
        <v>1040</v>
      </c>
      <c r="Q50" s="93">
        <f>M50</f>
        <v>1040</v>
      </c>
      <c r="R50" s="93">
        <v>1040</v>
      </c>
      <c r="S50" s="93">
        <v>1040</v>
      </c>
      <c r="T50" s="90"/>
    </row>
    <row r="51" spans="1:20" s="111" customFormat="1" ht="71.25" hidden="1" customHeight="1" x14ac:dyDescent="0.2">
      <c r="A51" s="185"/>
      <c r="B51" s="188"/>
      <c r="C51" s="191"/>
      <c r="D51" s="106">
        <v>242</v>
      </c>
      <c r="E51" s="107" t="s">
        <v>131</v>
      </c>
      <c r="F51" s="157">
        <v>1140028410</v>
      </c>
      <c r="G51" s="157">
        <v>244</v>
      </c>
      <c r="H51" s="93">
        <v>36.9</v>
      </c>
      <c r="I51" s="92">
        <v>28.827000000000002</v>
      </c>
      <c r="J51" s="93">
        <v>0</v>
      </c>
      <c r="K51" s="93">
        <v>0</v>
      </c>
      <c r="L51" s="93">
        <v>36.9</v>
      </c>
      <c r="M51" s="93">
        <v>27.594999999999999</v>
      </c>
      <c r="N51" s="93">
        <v>36.9</v>
      </c>
      <c r="O51" s="93">
        <v>27.594999999999999</v>
      </c>
      <c r="P51" s="93">
        <v>36.9</v>
      </c>
      <c r="Q51" s="93">
        <f>M51</f>
        <v>27.594999999999999</v>
      </c>
      <c r="R51" s="93">
        <v>36.9</v>
      </c>
      <c r="S51" s="93">
        <v>36.9</v>
      </c>
      <c r="T51" s="90"/>
    </row>
    <row r="52" spans="1:20" s="111" customFormat="1" ht="96.75" hidden="1" customHeight="1" x14ac:dyDescent="0.2">
      <c r="A52" s="157" t="s">
        <v>54</v>
      </c>
      <c r="B52" s="158" t="s">
        <v>133</v>
      </c>
      <c r="C52" s="156" t="s">
        <v>113</v>
      </c>
      <c r="D52" s="106">
        <v>242</v>
      </c>
      <c r="E52" s="107" t="s">
        <v>131</v>
      </c>
      <c r="F52" s="157">
        <v>1140028420</v>
      </c>
      <c r="G52" s="157">
        <v>360</v>
      </c>
      <c r="H52" s="93">
        <v>569.79999999999995</v>
      </c>
      <c r="I52" s="92">
        <v>567.39200000000005</v>
      </c>
      <c r="J52" s="93">
        <v>0</v>
      </c>
      <c r="K52" s="93">
        <v>0</v>
      </c>
      <c r="L52" s="93">
        <v>541.70000000000005</v>
      </c>
      <c r="M52" s="93">
        <v>0</v>
      </c>
      <c r="N52" s="93">
        <v>868.7</v>
      </c>
      <c r="O52" s="93">
        <v>0</v>
      </c>
      <c r="P52" s="93">
        <v>868.7</v>
      </c>
      <c r="Q52" s="93">
        <v>868.55899999999997</v>
      </c>
      <c r="R52" s="93">
        <v>539.79999999999995</v>
      </c>
      <c r="S52" s="93">
        <v>539.79999999999995</v>
      </c>
      <c r="T52" s="90"/>
    </row>
    <row r="53" spans="1:20" s="111" customFormat="1" ht="88.5" hidden="1" customHeight="1" x14ac:dyDescent="0.2">
      <c r="A53" s="157" t="s">
        <v>134</v>
      </c>
      <c r="B53" s="158" t="s">
        <v>135</v>
      </c>
      <c r="C53" s="156" t="s">
        <v>113</v>
      </c>
      <c r="D53" s="106">
        <v>242</v>
      </c>
      <c r="E53" s="107" t="s">
        <v>131</v>
      </c>
      <c r="F53" s="157">
        <v>1140028430</v>
      </c>
      <c r="G53" s="157">
        <v>244</v>
      </c>
      <c r="H53" s="93">
        <v>180</v>
      </c>
      <c r="I53" s="92">
        <v>177.297</v>
      </c>
      <c r="J53" s="93">
        <v>0</v>
      </c>
      <c r="K53" s="93">
        <v>0</v>
      </c>
      <c r="L53" s="93">
        <v>90</v>
      </c>
      <c r="M53" s="93">
        <v>0</v>
      </c>
      <c r="N53" s="93">
        <v>180</v>
      </c>
      <c r="O53" s="93">
        <v>179.59800000000001</v>
      </c>
      <c r="P53" s="93">
        <v>180</v>
      </c>
      <c r="Q53" s="93">
        <v>179.59700000000001</v>
      </c>
      <c r="R53" s="93">
        <v>180</v>
      </c>
      <c r="S53" s="93">
        <v>180</v>
      </c>
      <c r="T53" s="108"/>
    </row>
    <row r="54" spans="1:20" s="111" customFormat="1" ht="48.75" hidden="1" customHeight="1" x14ac:dyDescent="0.2">
      <c r="A54" s="183" t="s">
        <v>136</v>
      </c>
      <c r="B54" s="186" t="s">
        <v>137</v>
      </c>
      <c r="C54" s="189" t="s">
        <v>113</v>
      </c>
      <c r="D54" s="106">
        <v>242</v>
      </c>
      <c r="E54" s="107" t="s">
        <v>131</v>
      </c>
      <c r="F54" s="157">
        <v>1140075430</v>
      </c>
      <c r="G54" s="157">
        <v>360</v>
      </c>
      <c r="H54" s="93">
        <v>206.98</v>
      </c>
      <c r="I54" s="92">
        <v>206.98</v>
      </c>
      <c r="J54" s="93">
        <v>0</v>
      </c>
      <c r="K54" s="93">
        <v>0</v>
      </c>
      <c r="L54" s="93">
        <v>211.434</v>
      </c>
      <c r="M54" s="93">
        <v>211.434</v>
      </c>
      <c r="N54" s="93">
        <v>211.434</v>
      </c>
      <c r="O54" s="93">
        <v>211.43</v>
      </c>
      <c r="P54" s="93">
        <v>211.434</v>
      </c>
      <c r="Q54" s="93">
        <f>M54</f>
        <v>211.434</v>
      </c>
      <c r="R54" s="93">
        <v>211.434</v>
      </c>
      <c r="S54" s="93">
        <v>211.434</v>
      </c>
      <c r="T54" s="109"/>
    </row>
    <row r="55" spans="1:20" s="111" customFormat="1" ht="48" hidden="1" customHeight="1" x14ac:dyDescent="0.2">
      <c r="A55" s="185"/>
      <c r="B55" s="188"/>
      <c r="C55" s="191"/>
      <c r="D55" s="106">
        <v>242</v>
      </c>
      <c r="E55" s="107" t="s">
        <v>131</v>
      </c>
      <c r="F55" s="157">
        <v>1140075430</v>
      </c>
      <c r="G55" s="157">
        <v>244</v>
      </c>
      <c r="H55" s="101">
        <v>7.32</v>
      </c>
      <c r="I55" s="154">
        <v>7.077</v>
      </c>
      <c r="J55" s="101">
        <v>0</v>
      </c>
      <c r="K55" s="101">
        <v>0</v>
      </c>
      <c r="L55" s="101">
        <v>7.4660000000000002</v>
      </c>
      <c r="M55" s="101">
        <v>7.4109999999999996</v>
      </c>
      <c r="N55" s="101">
        <v>7.4660000000000002</v>
      </c>
      <c r="O55" s="101">
        <v>7.4109999999999996</v>
      </c>
      <c r="P55" s="101">
        <v>7.4660000000000002</v>
      </c>
      <c r="Q55" s="101">
        <f>M55</f>
        <v>7.4109999999999996</v>
      </c>
      <c r="R55" s="101">
        <v>7.4660000000000002</v>
      </c>
      <c r="S55" s="101">
        <v>7.4660000000000002</v>
      </c>
      <c r="T55" s="109"/>
    </row>
    <row r="56" spans="1:20" s="111" customFormat="1" ht="50.25" hidden="1" customHeight="1" x14ac:dyDescent="0.2">
      <c r="A56" s="124" t="s">
        <v>138</v>
      </c>
      <c r="B56" s="158" t="s">
        <v>139</v>
      </c>
      <c r="C56" s="162" t="s">
        <v>113</v>
      </c>
      <c r="D56" s="106">
        <v>242</v>
      </c>
      <c r="E56" s="107" t="s">
        <v>131</v>
      </c>
      <c r="F56" s="157">
        <v>1140075440</v>
      </c>
      <c r="G56" s="157">
        <v>244.32300000000001</v>
      </c>
      <c r="H56" s="93">
        <v>3351.9</v>
      </c>
      <c r="I56" s="92">
        <v>3351.9</v>
      </c>
      <c r="J56" s="93">
        <v>0</v>
      </c>
      <c r="K56" s="93">
        <v>0</v>
      </c>
      <c r="L56" s="93">
        <v>3351.9</v>
      </c>
      <c r="M56" s="93">
        <v>3093</v>
      </c>
      <c r="N56" s="93">
        <v>3351.9</v>
      </c>
      <c r="O56" s="93">
        <v>3268.35</v>
      </c>
      <c r="P56" s="93">
        <v>3959.1</v>
      </c>
      <c r="Q56" s="93">
        <v>3959.1</v>
      </c>
      <c r="R56" s="93">
        <v>3351.9</v>
      </c>
      <c r="S56" s="93">
        <v>3351.9</v>
      </c>
      <c r="T56" s="90"/>
    </row>
    <row r="57" spans="1:20" s="111" customFormat="1" ht="282" hidden="1" customHeight="1" x14ac:dyDescent="0.2">
      <c r="A57" s="157" t="s">
        <v>140</v>
      </c>
      <c r="B57" s="158" t="s">
        <v>141</v>
      </c>
      <c r="C57" s="156" t="s">
        <v>113</v>
      </c>
      <c r="D57" s="106">
        <v>242</v>
      </c>
      <c r="E57" s="107" t="s">
        <v>131</v>
      </c>
      <c r="F57" s="157">
        <v>1140075460</v>
      </c>
      <c r="G57" s="157" t="s">
        <v>180</v>
      </c>
      <c r="H57" s="93">
        <v>942.2</v>
      </c>
      <c r="I57" s="92">
        <v>936.51800000000003</v>
      </c>
      <c r="J57" s="93">
        <v>0</v>
      </c>
      <c r="K57" s="93">
        <v>0</v>
      </c>
      <c r="L57" s="93">
        <v>826.5</v>
      </c>
      <c r="M57" s="93">
        <v>646.50199999999995</v>
      </c>
      <c r="N57" s="93">
        <v>1293.0999999999999</v>
      </c>
      <c r="O57" s="93">
        <v>1215.6099999999999</v>
      </c>
      <c r="P57" s="93">
        <v>1293.0999999999999</v>
      </c>
      <c r="Q57" s="93">
        <v>1215.605</v>
      </c>
      <c r="R57" s="93">
        <v>826.5</v>
      </c>
      <c r="S57" s="93">
        <v>826.5</v>
      </c>
      <c r="T57" s="90"/>
    </row>
    <row r="58" spans="1:20" s="111" customFormat="1" ht="67.5" hidden="1" customHeight="1" x14ac:dyDescent="0.2">
      <c r="A58" s="197" t="s">
        <v>142</v>
      </c>
      <c r="B58" s="199" t="s">
        <v>143</v>
      </c>
      <c r="C58" s="196" t="s">
        <v>113</v>
      </c>
      <c r="D58" s="106">
        <v>242</v>
      </c>
      <c r="E58" s="107" t="s">
        <v>131</v>
      </c>
      <c r="F58" s="157">
        <v>1140075470</v>
      </c>
      <c r="G58" s="157">
        <v>244</v>
      </c>
      <c r="H58" s="93">
        <v>1191.2</v>
      </c>
      <c r="I58" s="92">
        <v>1191.2</v>
      </c>
      <c r="J58" s="93">
        <v>0</v>
      </c>
      <c r="K58" s="93">
        <v>0</v>
      </c>
      <c r="L58" s="93">
        <v>565.79999999999995</v>
      </c>
      <c r="M58" s="93">
        <v>565.79999999999995</v>
      </c>
      <c r="N58" s="93">
        <v>565.79999999999995</v>
      </c>
      <c r="O58" s="93">
        <v>565.79999999999995</v>
      </c>
      <c r="P58" s="93">
        <v>565.79999999999995</v>
      </c>
      <c r="Q58" s="93">
        <f>M58</f>
        <v>565.79999999999995</v>
      </c>
      <c r="R58" s="93">
        <v>565.79999999999995</v>
      </c>
      <c r="S58" s="93">
        <v>565.79999999999995</v>
      </c>
      <c r="T58" s="109"/>
    </row>
    <row r="59" spans="1:20" s="111" customFormat="1" ht="98.25" hidden="1" customHeight="1" x14ac:dyDescent="0.2">
      <c r="A59" s="197"/>
      <c r="B59" s="199"/>
      <c r="C59" s="196"/>
      <c r="D59" s="106">
        <v>242</v>
      </c>
      <c r="E59" s="107" t="s">
        <v>131</v>
      </c>
      <c r="F59" s="157">
        <v>1140075470</v>
      </c>
      <c r="G59" s="157">
        <v>360</v>
      </c>
      <c r="H59" s="101">
        <v>0</v>
      </c>
      <c r="I59" s="154">
        <v>0</v>
      </c>
      <c r="J59" s="101">
        <v>0</v>
      </c>
      <c r="K59" s="101">
        <v>0</v>
      </c>
      <c r="L59" s="101">
        <v>0</v>
      </c>
      <c r="M59" s="101">
        <v>0</v>
      </c>
      <c r="N59" s="101">
        <v>0</v>
      </c>
      <c r="O59" s="101">
        <v>0</v>
      </c>
      <c r="P59" s="101">
        <v>0</v>
      </c>
      <c r="Q59" s="101">
        <v>0</v>
      </c>
      <c r="R59" s="101">
        <v>0</v>
      </c>
      <c r="S59" s="101">
        <v>0</v>
      </c>
      <c r="T59" s="109"/>
    </row>
    <row r="60" spans="1:20" s="110" customFormat="1" ht="1.5" customHeight="1" x14ac:dyDescent="0.25">
      <c r="A60" s="157" t="s">
        <v>144</v>
      </c>
      <c r="B60" s="158" t="s">
        <v>145</v>
      </c>
      <c r="C60" s="156" t="s">
        <v>113</v>
      </c>
      <c r="D60" s="106">
        <v>242</v>
      </c>
      <c r="E60" s="107" t="s">
        <v>131</v>
      </c>
      <c r="F60" s="157">
        <v>1140075480</v>
      </c>
      <c r="G60" s="157">
        <v>244</v>
      </c>
      <c r="H60" s="93">
        <v>69.400000000000006</v>
      </c>
      <c r="I60" s="92">
        <v>69.400000000000006</v>
      </c>
      <c r="J60" s="93">
        <v>67.040000000000006</v>
      </c>
      <c r="K60" s="93">
        <v>67.040000000000006</v>
      </c>
      <c r="L60" s="93">
        <v>91.1</v>
      </c>
      <c r="M60" s="93">
        <v>91.1</v>
      </c>
      <c r="N60" s="93">
        <v>91.1</v>
      </c>
      <c r="O60" s="93">
        <v>91.1</v>
      </c>
      <c r="P60" s="93">
        <v>91.1</v>
      </c>
      <c r="Q60" s="93">
        <v>91.1</v>
      </c>
      <c r="R60" s="93">
        <v>69.400000000000006</v>
      </c>
      <c r="S60" s="93">
        <v>69.400000000000006</v>
      </c>
      <c r="T60" s="90"/>
    </row>
    <row r="62" spans="1:20" s="276" customFormat="1" ht="20.25" customHeight="1" x14ac:dyDescent="0.25">
      <c r="A62" s="277"/>
      <c r="B62" s="278" t="s">
        <v>165</v>
      </c>
      <c r="C62" s="277"/>
      <c r="D62" s="277"/>
      <c r="E62" s="277"/>
      <c r="G62" s="277"/>
      <c r="N62" s="279" t="s">
        <v>166</v>
      </c>
      <c r="O62" s="279"/>
      <c r="P62" s="279"/>
      <c r="Q62" s="279"/>
    </row>
    <row r="63" spans="1:20" s="276" customFormat="1" ht="15.75" x14ac:dyDescent="0.25">
      <c r="A63" s="277"/>
      <c r="B63" s="277"/>
      <c r="C63" s="277"/>
      <c r="D63" s="277"/>
      <c r="E63" s="277"/>
      <c r="G63" s="277"/>
      <c r="N63" s="277"/>
    </row>
    <row r="64" spans="1:20" s="276" customFormat="1" ht="21" customHeight="1" x14ac:dyDescent="0.25">
      <c r="A64" s="277"/>
      <c r="B64" s="278" t="s">
        <v>167</v>
      </c>
      <c r="C64" s="277"/>
      <c r="D64" s="277"/>
      <c r="E64" s="277"/>
      <c r="G64" s="277"/>
      <c r="N64" s="279" t="s">
        <v>168</v>
      </c>
      <c r="O64" s="279"/>
      <c r="P64" s="279"/>
      <c r="Q64" s="279"/>
    </row>
    <row r="65" spans="1:14" s="276" customFormat="1" ht="15.75" customHeight="1" x14ac:dyDescent="0.25">
      <c r="A65" s="277"/>
      <c r="B65" s="277"/>
      <c r="C65" s="277"/>
      <c r="D65" s="277"/>
      <c r="E65" s="277"/>
      <c r="F65" s="277"/>
      <c r="G65" s="277"/>
    </row>
    <row r="66" spans="1:14" s="276" customFormat="1" ht="15.75" x14ac:dyDescent="0.25">
      <c r="A66" s="280"/>
      <c r="B66" s="281" t="s">
        <v>105</v>
      </c>
      <c r="C66" s="280"/>
      <c r="D66" s="282"/>
      <c r="G66" s="283"/>
      <c r="N66" s="283" t="s">
        <v>157</v>
      </c>
    </row>
  </sheetData>
  <autoFilter ref="A8:T8"/>
  <mergeCells count="106">
    <mergeCell ref="E10:E12"/>
    <mergeCell ref="F10:F12"/>
    <mergeCell ref="G10:G12"/>
    <mergeCell ref="H10:I11"/>
    <mergeCell ref="J10:Q10"/>
    <mergeCell ref="R10:S11"/>
    <mergeCell ref="J11:K11"/>
    <mergeCell ref="L11:M11"/>
    <mergeCell ref="K17:K20"/>
    <mergeCell ref="L17:L20"/>
    <mergeCell ref="E13:E16"/>
    <mergeCell ref="F13:F16"/>
    <mergeCell ref="A13:A16"/>
    <mergeCell ref="B13:B16"/>
    <mergeCell ref="C19:C24"/>
    <mergeCell ref="D26:D29"/>
    <mergeCell ref="E26:E29"/>
    <mergeCell ref="F26:F29"/>
    <mergeCell ref="G26:G29"/>
    <mergeCell ref="H26:H29"/>
    <mergeCell ref="I26:I29"/>
    <mergeCell ref="B26:B31"/>
    <mergeCell ref="A17:A20"/>
    <mergeCell ref="B17:B20"/>
    <mergeCell ref="D17:D20"/>
    <mergeCell ref="E17:E20"/>
    <mergeCell ref="F17:F20"/>
    <mergeCell ref="H17:H20"/>
    <mergeCell ref="I17:I20"/>
    <mergeCell ref="G17:G20"/>
    <mergeCell ref="J26:J29"/>
    <mergeCell ref="K26:K29"/>
    <mergeCell ref="M17:M20"/>
    <mergeCell ref="N17:N20"/>
    <mergeCell ref="G45:G46"/>
    <mergeCell ref="H45:H46"/>
    <mergeCell ref="I45:I46"/>
    <mergeCell ref="J45:J46"/>
    <mergeCell ref="S26:S29"/>
    <mergeCell ref="M26:M29"/>
    <mergeCell ref="O17:O20"/>
    <mergeCell ref="P17:P20"/>
    <mergeCell ref="Q17:Q20"/>
    <mergeCell ref="J17:J20"/>
    <mergeCell ref="T26:T29"/>
    <mergeCell ref="Q1:T1"/>
    <mergeCell ref="N11:O11"/>
    <mergeCell ref="P11:Q11"/>
    <mergeCell ref="T36:T40"/>
    <mergeCell ref="T17:T20"/>
    <mergeCell ref="L26:L29"/>
    <mergeCell ref="A6:T6"/>
    <mergeCell ref="A9:A12"/>
    <mergeCell ref="B9:B12"/>
    <mergeCell ref="C9:C12"/>
    <mergeCell ref="D9:G9"/>
    <mergeCell ref="H9:S9"/>
    <mergeCell ref="T9:T12"/>
    <mergeCell ref="D10:D12"/>
    <mergeCell ref="R17:R20"/>
    <mergeCell ref="S17:S20"/>
    <mergeCell ref="C27:C29"/>
    <mergeCell ref="N26:N29"/>
    <mergeCell ref="O26:O29"/>
    <mergeCell ref="P26:P29"/>
    <mergeCell ref="Q26:Q29"/>
    <mergeCell ref="R26:R29"/>
    <mergeCell ref="A26:A31"/>
    <mergeCell ref="A33:A34"/>
    <mergeCell ref="B33:B34"/>
    <mergeCell ref="C35:C40"/>
    <mergeCell ref="A36:A40"/>
    <mergeCell ref="B36:B40"/>
    <mergeCell ref="N62:Q62"/>
    <mergeCell ref="N64:Q64"/>
    <mergeCell ref="A58:A59"/>
    <mergeCell ref="B58:B59"/>
    <mergeCell ref="C58:C59"/>
    <mergeCell ref="A45:A46"/>
    <mergeCell ref="A41:A44"/>
    <mergeCell ref="B41:B44"/>
    <mergeCell ref="C41:C44"/>
    <mergeCell ref="B45:B46"/>
    <mergeCell ref="C45:C46"/>
    <mergeCell ref="D45:D46"/>
    <mergeCell ref="E45:E46"/>
    <mergeCell ref="F45:F46"/>
    <mergeCell ref="T45:T46"/>
    <mergeCell ref="A47:A49"/>
    <mergeCell ref="B47:B49"/>
    <mergeCell ref="C47:C49"/>
    <mergeCell ref="A50:A51"/>
    <mergeCell ref="B50:B51"/>
    <mergeCell ref="C50:C51"/>
    <mergeCell ref="A54:A55"/>
    <mergeCell ref="B54:B55"/>
    <mergeCell ref="C54:C55"/>
    <mergeCell ref="K45:K46"/>
    <mergeCell ref="L45:L46"/>
    <mergeCell ref="M45:M46"/>
    <mergeCell ref="N45:N46"/>
    <mergeCell ref="O45:O46"/>
    <mergeCell ref="P45:P46"/>
    <mergeCell ref="Q45:Q46"/>
    <mergeCell ref="R45:R46"/>
    <mergeCell ref="S45:S46"/>
  </mergeCells>
  <pageMargins left="0.78740157480314965" right="0.78740157480314965" top="1.1811023622047245" bottom="0.39370078740157483" header="0.98425196850393704" footer="0.31496062992125984"/>
  <pageSetup paperSize="9" scale="52" firstPageNumber="14" orientation="landscape" useFirstPageNumber="1"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Q80"/>
  <sheetViews>
    <sheetView tabSelected="1" topLeftCell="B5" zoomScaleNormal="100" zoomScaleSheetLayoutView="100" workbookViewId="0">
      <selection activeCell="C17" sqref="C17"/>
    </sheetView>
  </sheetViews>
  <sheetFormatPr defaultRowHeight="15.75" x14ac:dyDescent="0.25"/>
  <cols>
    <col min="1" max="1" width="14.25" style="72" customWidth="1"/>
    <col min="2" max="2" width="21.75" style="72" customWidth="1"/>
    <col min="3" max="3" width="25.875" style="72" customWidth="1"/>
    <col min="4" max="5" width="8.5" style="72" customWidth="1"/>
    <col min="6" max="6" width="11.875" style="72" customWidth="1"/>
    <col min="7" max="7" width="12.75" style="72" customWidth="1"/>
    <col min="8" max="8" width="11.375" style="72" customWidth="1"/>
    <col min="9" max="9" width="9.75" style="72" bestFit="1" customWidth="1"/>
    <col min="10" max="11" width="11.5" style="72" customWidth="1"/>
    <col min="12" max="15" width="10.5" style="72" customWidth="1"/>
    <col min="16" max="16" width="22.75" style="72" customWidth="1"/>
    <col min="17" max="256" width="9" style="72"/>
    <col min="257" max="257" width="16.875" style="72" customWidth="1"/>
    <col min="258" max="258" width="38.125" style="72" customWidth="1"/>
    <col min="259" max="259" width="25.875" style="72" customWidth="1"/>
    <col min="260" max="261" width="8.5" style="72" customWidth="1"/>
    <col min="262" max="262" width="11.875" style="72" customWidth="1"/>
    <col min="263" max="263" width="12.75" style="72" customWidth="1"/>
    <col min="264" max="264" width="11.375" style="72" customWidth="1"/>
    <col min="265" max="265" width="9.75" style="72" bestFit="1" customWidth="1"/>
    <col min="266" max="267" width="11.5" style="72" customWidth="1"/>
    <col min="268" max="269" width="9.75" style="72" bestFit="1" customWidth="1"/>
    <col min="270" max="271" width="10.5" style="72" customWidth="1"/>
    <col min="272" max="272" width="22.75" style="72" customWidth="1"/>
    <col min="273" max="512" width="9" style="72"/>
    <col min="513" max="513" width="16.875" style="72" customWidth="1"/>
    <col min="514" max="514" width="38.125" style="72" customWidth="1"/>
    <col min="515" max="515" width="25.875" style="72" customWidth="1"/>
    <col min="516" max="517" width="8.5" style="72" customWidth="1"/>
    <col min="518" max="518" width="11.875" style="72" customWidth="1"/>
    <col min="519" max="519" width="12.75" style="72" customWidth="1"/>
    <col min="520" max="520" width="11.375" style="72" customWidth="1"/>
    <col min="521" max="521" width="9.75" style="72" bestFit="1" customWidth="1"/>
    <col min="522" max="523" width="11.5" style="72" customWidth="1"/>
    <col min="524" max="525" width="9.75" style="72" bestFit="1" customWidth="1"/>
    <col min="526" max="527" width="10.5" style="72" customWidth="1"/>
    <col min="528" max="528" width="22.75" style="72" customWidth="1"/>
    <col min="529" max="768" width="9" style="72"/>
    <col min="769" max="769" width="16.875" style="72" customWidth="1"/>
    <col min="770" max="770" width="38.125" style="72" customWidth="1"/>
    <col min="771" max="771" width="25.875" style="72" customWidth="1"/>
    <col min="772" max="773" width="8.5" style="72" customWidth="1"/>
    <col min="774" max="774" width="11.875" style="72" customWidth="1"/>
    <col min="775" max="775" width="12.75" style="72" customWidth="1"/>
    <col min="776" max="776" width="11.375" style="72" customWidth="1"/>
    <col min="777" max="777" width="9.75" style="72" bestFit="1" customWidth="1"/>
    <col min="778" max="779" width="11.5" style="72" customWidth="1"/>
    <col min="780" max="781" width="9.75" style="72" bestFit="1" customWidth="1"/>
    <col min="782" max="783" width="10.5" style="72" customWidth="1"/>
    <col min="784" max="784" width="22.75" style="72" customWidth="1"/>
    <col min="785" max="1024" width="9" style="72"/>
    <col min="1025" max="1025" width="16.875" style="72" customWidth="1"/>
    <col min="1026" max="1026" width="38.125" style="72" customWidth="1"/>
    <col min="1027" max="1027" width="25.875" style="72" customWidth="1"/>
    <col min="1028" max="1029" width="8.5" style="72" customWidth="1"/>
    <col min="1030" max="1030" width="11.875" style="72" customWidth="1"/>
    <col min="1031" max="1031" width="12.75" style="72" customWidth="1"/>
    <col min="1032" max="1032" width="11.375" style="72" customWidth="1"/>
    <col min="1033" max="1033" width="9.75" style="72" bestFit="1" customWidth="1"/>
    <col min="1034" max="1035" width="11.5" style="72" customWidth="1"/>
    <col min="1036" max="1037" width="9.75" style="72" bestFit="1" customWidth="1"/>
    <col min="1038" max="1039" width="10.5" style="72" customWidth="1"/>
    <col min="1040" max="1040" width="22.75" style="72" customWidth="1"/>
    <col min="1041" max="1280" width="9" style="72"/>
    <col min="1281" max="1281" width="16.875" style="72" customWidth="1"/>
    <col min="1282" max="1282" width="38.125" style="72" customWidth="1"/>
    <col min="1283" max="1283" width="25.875" style="72" customWidth="1"/>
    <col min="1284" max="1285" width="8.5" style="72" customWidth="1"/>
    <col min="1286" max="1286" width="11.875" style="72" customWidth="1"/>
    <col min="1287" max="1287" width="12.75" style="72" customWidth="1"/>
    <col min="1288" max="1288" width="11.375" style="72" customWidth="1"/>
    <col min="1289" max="1289" width="9.75" style="72" bestFit="1" customWidth="1"/>
    <col min="1290" max="1291" width="11.5" style="72" customWidth="1"/>
    <col min="1292" max="1293" width="9.75" style="72" bestFit="1" customWidth="1"/>
    <col min="1294" max="1295" width="10.5" style="72" customWidth="1"/>
    <col min="1296" max="1296" width="22.75" style="72" customWidth="1"/>
    <col min="1297" max="1536" width="9" style="72"/>
    <col min="1537" max="1537" width="16.875" style="72" customWidth="1"/>
    <col min="1538" max="1538" width="38.125" style="72" customWidth="1"/>
    <col min="1539" max="1539" width="25.875" style="72" customWidth="1"/>
    <col min="1540" max="1541" width="8.5" style="72" customWidth="1"/>
    <col min="1542" max="1542" width="11.875" style="72" customWidth="1"/>
    <col min="1543" max="1543" width="12.75" style="72" customWidth="1"/>
    <col min="1544" max="1544" width="11.375" style="72" customWidth="1"/>
    <col min="1545" max="1545" width="9.75" style="72" bestFit="1" customWidth="1"/>
    <col min="1546" max="1547" width="11.5" style="72" customWidth="1"/>
    <col min="1548" max="1549" width="9.75" style="72" bestFit="1" customWidth="1"/>
    <col min="1550" max="1551" width="10.5" style="72" customWidth="1"/>
    <col min="1552" max="1552" width="22.75" style="72" customWidth="1"/>
    <col min="1553" max="1792" width="9" style="72"/>
    <col min="1793" max="1793" width="16.875" style="72" customWidth="1"/>
    <col min="1794" max="1794" width="38.125" style="72" customWidth="1"/>
    <col min="1795" max="1795" width="25.875" style="72" customWidth="1"/>
    <col min="1796" max="1797" width="8.5" style="72" customWidth="1"/>
    <col min="1798" max="1798" width="11.875" style="72" customWidth="1"/>
    <col min="1799" max="1799" width="12.75" style="72" customWidth="1"/>
    <col min="1800" max="1800" width="11.375" style="72" customWidth="1"/>
    <col min="1801" max="1801" width="9.75" style="72" bestFit="1" customWidth="1"/>
    <col min="1802" max="1803" width="11.5" style="72" customWidth="1"/>
    <col min="1804" max="1805" width="9.75" style="72" bestFit="1" customWidth="1"/>
    <col min="1806" max="1807" width="10.5" style="72" customWidth="1"/>
    <col min="1808" max="1808" width="22.75" style="72" customWidth="1"/>
    <col min="1809" max="2048" width="9" style="72"/>
    <col min="2049" max="2049" width="16.875" style="72" customWidth="1"/>
    <col min="2050" max="2050" width="38.125" style="72" customWidth="1"/>
    <col min="2051" max="2051" width="25.875" style="72" customWidth="1"/>
    <col min="2052" max="2053" width="8.5" style="72" customWidth="1"/>
    <col min="2054" max="2054" width="11.875" style="72" customWidth="1"/>
    <col min="2055" max="2055" width="12.75" style="72" customWidth="1"/>
    <col min="2056" max="2056" width="11.375" style="72" customWidth="1"/>
    <col min="2057" max="2057" width="9.75" style="72" bestFit="1" customWidth="1"/>
    <col min="2058" max="2059" width="11.5" style="72" customWidth="1"/>
    <col min="2060" max="2061" width="9.75" style="72" bestFit="1" customWidth="1"/>
    <col min="2062" max="2063" width="10.5" style="72" customWidth="1"/>
    <col min="2064" max="2064" width="22.75" style="72" customWidth="1"/>
    <col min="2065" max="2304" width="9" style="72"/>
    <col min="2305" max="2305" width="16.875" style="72" customWidth="1"/>
    <col min="2306" max="2306" width="38.125" style="72" customWidth="1"/>
    <col min="2307" max="2307" width="25.875" style="72" customWidth="1"/>
    <col min="2308" max="2309" width="8.5" style="72" customWidth="1"/>
    <col min="2310" max="2310" width="11.875" style="72" customWidth="1"/>
    <col min="2311" max="2311" width="12.75" style="72" customWidth="1"/>
    <col min="2312" max="2312" width="11.375" style="72" customWidth="1"/>
    <col min="2313" max="2313" width="9.75" style="72" bestFit="1" customWidth="1"/>
    <col min="2314" max="2315" width="11.5" style="72" customWidth="1"/>
    <col min="2316" max="2317" width="9.75" style="72" bestFit="1" customWidth="1"/>
    <col min="2318" max="2319" width="10.5" style="72" customWidth="1"/>
    <col min="2320" max="2320" width="22.75" style="72" customWidth="1"/>
    <col min="2321" max="2560" width="9" style="72"/>
    <col min="2561" max="2561" width="16.875" style="72" customWidth="1"/>
    <col min="2562" max="2562" width="38.125" style="72" customWidth="1"/>
    <col min="2563" max="2563" width="25.875" style="72" customWidth="1"/>
    <col min="2564" max="2565" width="8.5" style="72" customWidth="1"/>
    <col min="2566" max="2566" width="11.875" style="72" customWidth="1"/>
    <col min="2567" max="2567" width="12.75" style="72" customWidth="1"/>
    <col min="2568" max="2568" width="11.375" style="72" customWidth="1"/>
    <col min="2569" max="2569" width="9.75" style="72" bestFit="1" customWidth="1"/>
    <col min="2570" max="2571" width="11.5" style="72" customWidth="1"/>
    <col min="2572" max="2573" width="9.75" style="72" bestFit="1" customWidth="1"/>
    <col min="2574" max="2575" width="10.5" style="72" customWidth="1"/>
    <col min="2576" max="2576" width="22.75" style="72" customWidth="1"/>
    <col min="2577" max="2816" width="9" style="72"/>
    <col min="2817" max="2817" width="16.875" style="72" customWidth="1"/>
    <col min="2818" max="2818" width="38.125" style="72" customWidth="1"/>
    <col min="2819" max="2819" width="25.875" style="72" customWidth="1"/>
    <col min="2820" max="2821" width="8.5" style="72" customWidth="1"/>
    <col min="2822" max="2822" width="11.875" style="72" customWidth="1"/>
    <col min="2823" max="2823" width="12.75" style="72" customWidth="1"/>
    <col min="2824" max="2824" width="11.375" style="72" customWidth="1"/>
    <col min="2825" max="2825" width="9.75" style="72" bestFit="1" customWidth="1"/>
    <col min="2826" max="2827" width="11.5" style="72" customWidth="1"/>
    <col min="2828" max="2829" width="9.75" style="72" bestFit="1" customWidth="1"/>
    <col min="2830" max="2831" width="10.5" style="72" customWidth="1"/>
    <col min="2832" max="2832" width="22.75" style="72" customWidth="1"/>
    <col min="2833" max="3072" width="9" style="72"/>
    <col min="3073" max="3073" width="16.875" style="72" customWidth="1"/>
    <col min="3074" max="3074" width="38.125" style="72" customWidth="1"/>
    <col min="3075" max="3075" width="25.875" style="72" customWidth="1"/>
    <col min="3076" max="3077" width="8.5" style="72" customWidth="1"/>
    <col min="3078" max="3078" width="11.875" style="72" customWidth="1"/>
    <col min="3079" max="3079" width="12.75" style="72" customWidth="1"/>
    <col min="3080" max="3080" width="11.375" style="72" customWidth="1"/>
    <col min="3081" max="3081" width="9.75" style="72" bestFit="1" customWidth="1"/>
    <col min="3082" max="3083" width="11.5" style="72" customWidth="1"/>
    <col min="3084" max="3085" width="9.75" style="72" bestFit="1" customWidth="1"/>
    <col min="3086" max="3087" width="10.5" style="72" customWidth="1"/>
    <col min="3088" max="3088" width="22.75" style="72" customWidth="1"/>
    <col min="3089" max="3328" width="9" style="72"/>
    <col min="3329" max="3329" width="16.875" style="72" customWidth="1"/>
    <col min="3330" max="3330" width="38.125" style="72" customWidth="1"/>
    <col min="3331" max="3331" width="25.875" style="72" customWidth="1"/>
    <col min="3332" max="3333" width="8.5" style="72" customWidth="1"/>
    <col min="3334" max="3334" width="11.875" style="72" customWidth="1"/>
    <col min="3335" max="3335" width="12.75" style="72" customWidth="1"/>
    <col min="3336" max="3336" width="11.375" style="72" customWidth="1"/>
    <col min="3337" max="3337" width="9.75" style="72" bestFit="1" customWidth="1"/>
    <col min="3338" max="3339" width="11.5" style="72" customWidth="1"/>
    <col min="3340" max="3341" width="9.75" style="72" bestFit="1" customWidth="1"/>
    <col min="3342" max="3343" width="10.5" style="72" customWidth="1"/>
    <col min="3344" max="3344" width="22.75" style="72" customWidth="1"/>
    <col min="3345" max="3584" width="9" style="72"/>
    <col min="3585" max="3585" width="16.875" style="72" customWidth="1"/>
    <col min="3586" max="3586" width="38.125" style="72" customWidth="1"/>
    <col min="3587" max="3587" width="25.875" style="72" customWidth="1"/>
    <col min="3588" max="3589" width="8.5" style="72" customWidth="1"/>
    <col min="3590" max="3590" width="11.875" style="72" customWidth="1"/>
    <col min="3591" max="3591" width="12.75" style="72" customWidth="1"/>
    <col min="3592" max="3592" width="11.375" style="72" customWidth="1"/>
    <col min="3593" max="3593" width="9.75" style="72" bestFit="1" customWidth="1"/>
    <col min="3594" max="3595" width="11.5" style="72" customWidth="1"/>
    <col min="3596" max="3597" width="9.75" style="72" bestFit="1" customWidth="1"/>
    <col min="3598" max="3599" width="10.5" style="72" customWidth="1"/>
    <col min="3600" max="3600" width="22.75" style="72" customWidth="1"/>
    <col min="3601" max="3840" width="9" style="72"/>
    <col min="3841" max="3841" width="16.875" style="72" customWidth="1"/>
    <col min="3842" max="3842" width="38.125" style="72" customWidth="1"/>
    <col min="3843" max="3843" width="25.875" style="72" customWidth="1"/>
    <col min="3844" max="3845" width="8.5" style="72" customWidth="1"/>
    <col min="3846" max="3846" width="11.875" style="72" customWidth="1"/>
    <col min="3847" max="3847" width="12.75" style="72" customWidth="1"/>
    <col min="3848" max="3848" width="11.375" style="72" customWidth="1"/>
    <col min="3849" max="3849" width="9.75" style="72" bestFit="1" customWidth="1"/>
    <col min="3850" max="3851" width="11.5" style="72" customWidth="1"/>
    <col min="3852" max="3853" width="9.75" style="72" bestFit="1" customWidth="1"/>
    <col min="3854" max="3855" width="10.5" style="72" customWidth="1"/>
    <col min="3856" max="3856" width="22.75" style="72" customWidth="1"/>
    <col min="3857" max="4096" width="9" style="72"/>
    <col min="4097" max="4097" width="16.875" style="72" customWidth="1"/>
    <col min="4098" max="4098" width="38.125" style="72" customWidth="1"/>
    <col min="4099" max="4099" width="25.875" style="72" customWidth="1"/>
    <col min="4100" max="4101" width="8.5" style="72" customWidth="1"/>
    <col min="4102" max="4102" width="11.875" style="72" customWidth="1"/>
    <col min="4103" max="4103" width="12.75" style="72" customWidth="1"/>
    <col min="4104" max="4104" width="11.375" style="72" customWidth="1"/>
    <col min="4105" max="4105" width="9.75" style="72" bestFit="1" customWidth="1"/>
    <col min="4106" max="4107" width="11.5" style="72" customWidth="1"/>
    <col min="4108" max="4109" width="9.75" style="72" bestFit="1" customWidth="1"/>
    <col min="4110" max="4111" width="10.5" style="72" customWidth="1"/>
    <col min="4112" max="4112" width="22.75" style="72" customWidth="1"/>
    <col min="4113" max="4352" width="9" style="72"/>
    <col min="4353" max="4353" width="16.875" style="72" customWidth="1"/>
    <col min="4354" max="4354" width="38.125" style="72" customWidth="1"/>
    <col min="4355" max="4355" width="25.875" style="72" customWidth="1"/>
    <col min="4356" max="4357" width="8.5" style="72" customWidth="1"/>
    <col min="4358" max="4358" width="11.875" style="72" customWidth="1"/>
    <col min="4359" max="4359" width="12.75" style="72" customWidth="1"/>
    <col min="4360" max="4360" width="11.375" style="72" customWidth="1"/>
    <col min="4361" max="4361" width="9.75" style="72" bestFit="1" customWidth="1"/>
    <col min="4362" max="4363" width="11.5" style="72" customWidth="1"/>
    <col min="4364" max="4365" width="9.75" style="72" bestFit="1" customWidth="1"/>
    <col min="4366" max="4367" width="10.5" style="72" customWidth="1"/>
    <col min="4368" max="4368" width="22.75" style="72" customWidth="1"/>
    <col min="4369" max="4608" width="9" style="72"/>
    <col min="4609" max="4609" width="16.875" style="72" customWidth="1"/>
    <col min="4610" max="4610" width="38.125" style="72" customWidth="1"/>
    <col min="4611" max="4611" width="25.875" style="72" customWidth="1"/>
    <col min="4612" max="4613" width="8.5" style="72" customWidth="1"/>
    <col min="4614" max="4614" width="11.875" style="72" customWidth="1"/>
    <col min="4615" max="4615" width="12.75" style="72" customWidth="1"/>
    <col min="4616" max="4616" width="11.375" style="72" customWidth="1"/>
    <col min="4617" max="4617" width="9.75" style="72" bestFit="1" customWidth="1"/>
    <col min="4618" max="4619" width="11.5" style="72" customWidth="1"/>
    <col min="4620" max="4621" width="9.75" style="72" bestFit="1" customWidth="1"/>
    <col min="4622" max="4623" width="10.5" style="72" customWidth="1"/>
    <col min="4624" max="4624" width="22.75" style="72" customWidth="1"/>
    <col min="4625" max="4864" width="9" style="72"/>
    <col min="4865" max="4865" width="16.875" style="72" customWidth="1"/>
    <col min="4866" max="4866" width="38.125" style="72" customWidth="1"/>
    <col min="4867" max="4867" width="25.875" style="72" customWidth="1"/>
    <col min="4868" max="4869" width="8.5" style="72" customWidth="1"/>
    <col min="4870" max="4870" width="11.875" style="72" customWidth="1"/>
    <col min="4871" max="4871" width="12.75" style="72" customWidth="1"/>
    <col min="4872" max="4872" width="11.375" style="72" customWidth="1"/>
    <col min="4873" max="4873" width="9.75" style="72" bestFit="1" customWidth="1"/>
    <col min="4874" max="4875" width="11.5" style="72" customWidth="1"/>
    <col min="4876" max="4877" width="9.75" style="72" bestFit="1" customWidth="1"/>
    <col min="4878" max="4879" width="10.5" style="72" customWidth="1"/>
    <col min="4880" max="4880" width="22.75" style="72" customWidth="1"/>
    <col min="4881" max="5120" width="9" style="72"/>
    <col min="5121" max="5121" width="16.875" style="72" customWidth="1"/>
    <col min="5122" max="5122" width="38.125" style="72" customWidth="1"/>
    <col min="5123" max="5123" width="25.875" style="72" customWidth="1"/>
    <col min="5124" max="5125" width="8.5" style="72" customWidth="1"/>
    <col min="5126" max="5126" width="11.875" style="72" customWidth="1"/>
    <col min="5127" max="5127" width="12.75" style="72" customWidth="1"/>
    <col min="5128" max="5128" width="11.375" style="72" customWidth="1"/>
    <col min="5129" max="5129" width="9.75" style="72" bestFit="1" customWidth="1"/>
    <col min="5130" max="5131" width="11.5" style="72" customWidth="1"/>
    <col min="5132" max="5133" width="9.75" style="72" bestFit="1" customWidth="1"/>
    <col min="5134" max="5135" width="10.5" style="72" customWidth="1"/>
    <col min="5136" max="5136" width="22.75" style="72" customWidth="1"/>
    <col min="5137" max="5376" width="9" style="72"/>
    <col min="5377" max="5377" width="16.875" style="72" customWidth="1"/>
    <col min="5378" max="5378" width="38.125" style="72" customWidth="1"/>
    <col min="5379" max="5379" width="25.875" style="72" customWidth="1"/>
    <col min="5380" max="5381" width="8.5" style="72" customWidth="1"/>
    <col min="5382" max="5382" width="11.875" style="72" customWidth="1"/>
    <col min="5383" max="5383" width="12.75" style="72" customWidth="1"/>
    <col min="5384" max="5384" width="11.375" style="72" customWidth="1"/>
    <col min="5385" max="5385" width="9.75" style="72" bestFit="1" customWidth="1"/>
    <col min="5386" max="5387" width="11.5" style="72" customWidth="1"/>
    <col min="5388" max="5389" width="9.75" style="72" bestFit="1" customWidth="1"/>
    <col min="5390" max="5391" width="10.5" style="72" customWidth="1"/>
    <col min="5392" max="5392" width="22.75" style="72" customWidth="1"/>
    <col min="5393" max="5632" width="9" style="72"/>
    <col min="5633" max="5633" width="16.875" style="72" customWidth="1"/>
    <col min="5634" max="5634" width="38.125" style="72" customWidth="1"/>
    <col min="5635" max="5635" width="25.875" style="72" customWidth="1"/>
    <col min="5636" max="5637" width="8.5" style="72" customWidth="1"/>
    <col min="5638" max="5638" width="11.875" style="72" customWidth="1"/>
    <col min="5639" max="5639" width="12.75" style="72" customWidth="1"/>
    <col min="5640" max="5640" width="11.375" style="72" customWidth="1"/>
    <col min="5641" max="5641" width="9.75" style="72" bestFit="1" customWidth="1"/>
    <col min="5642" max="5643" width="11.5" style="72" customWidth="1"/>
    <col min="5644" max="5645" width="9.75" style="72" bestFit="1" customWidth="1"/>
    <col min="5646" max="5647" width="10.5" style="72" customWidth="1"/>
    <col min="5648" max="5648" width="22.75" style="72" customWidth="1"/>
    <col min="5649" max="5888" width="9" style="72"/>
    <col min="5889" max="5889" width="16.875" style="72" customWidth="1"/>
    <col min="5890" max="5890" width="38.125" style="72" customWidth="1"/>
    <col min="5891" max="5891" width="25.875" style="72" customWidth="1"/>
    <col min="5892" max="5893" width="8.5" style="72" customWidth="1"/>
    <col min="5894" max="5894" width="11.875" style="72" customWidth="1"/>
    <col min="5895" max="5895" width="12.75" style="72" customWidth="1"/>
    <col min="5896" max="5896" width="11.375" style="72" customWidth="1"/>
    <col min="5897" max="5897" width="9.75" style="72" bestFit="1" customWidth="1"/>
    <col min="5898" max="5899" width="11.5" style="72" customWidth="1"/>
    <col min="5900" max="5901" width="9.75" style="72" bestFit="1" customWidth="1"/>
    <col min="5902" max="5903" width="10.5" style="72" customWidth="1"/>
    <col min="5904" max="5904" width="22.75" style="72" customWidth="1"/>
    <col min="5905" max="6144" width="9" style="72"/>
    <col min="6145" max="6145" width="16.875" style="72" customWidth="1"/>
    <col min="6146" max="6146" width="38.125" style="72" customWidth="1"/>
    <col min="6147" max="6147" width="25.875" style="72" customWidth="1"/>
    <col min="6148" max="6149" width="8.5" style="72" customWidth="1"/>
    <col min="6150" max="6150" width="11.875" style="72" customWidth="1"/>
    <col min="6151" max="6151" width="12.75" style="72" customWidth="1"/>
    <col min="6152" max="6152" width="11.375" style="72" customWidth="1"/>
    <col min="6153" max="6153" width="9.75" style="72" bestFit="1" customWidth="1"/>
    <col min="6154" max="6155" width="11.5" style="72" customWidth="1"/>
    <col min="6156" max="6157" width="9.75" style="72" bestFit="1" customWidth="1"/>
    <col min="6158" max="6159" width="10.5" style="72" customWidth="1"/>
    <col min="6160" max="6160" width="22.75" style="72" customWidth="1"/>
    <col min="6161" max="6400" width="9" style="72"/>
    <col min="6401" max="6401" width="16.875" style="72" customWidth="1"/>
    <col min="6402" max="6402" width="38.125" style="72" customWidth="1"/>
    <col min="6403" max="6403" width="25.875" style="72" customWidth="1"/>
    <col min="6404" max="6405" width="8.5" style="72" customWidth="1"/>
    <col min="6406" max="6406" width="11.875" style="72" customWidth="1"/>
    <col min="6407" max="6407" width="12.75" style="72" customWidth="1"/>
    <col min="6408" max="6408" width="11.375" style="72" customWidth="1"/>
    <col min="6409" max="6409" width="9.75" style="72" bestFit="1" customWidth="1"/>
    <col min="6410" max="6411" width="11.5" style="72" customWidth="1"/>
    <col min="6412" max="6413" width="9.75" style="72" bestFit="1" customWidth="1"/>
    <col min="6414" max="6415" width="10.5" style="72" customWidth="1"/>
    <col min="6416" max="6416" width="22.75" style="72" customWidth="1"/>
    <col min="6417" max="6656" width="9" style="72"/>
    <col min="6657" max="6657" width="16.875" style="72" customWidth="1"/>
    <col min="6658" max="6658" width="38.125" style="72" customWidth="1"/>
    <col min="6659" max="6659" width="25.875" style="72" customWidth="1"/>
    <col min="6660" max="6661" width="8.5" style="72" customWidth="1"/>
    <col min="6662" max="6662" width="11.875" style="72" customWidth="1"/>
    <col min="6663" max="6663" width="12.75" style="72" customWidth="1"/>
    <col min="6664" max="6664" width="11.375" style="72" customWidth="1"/>
    <col min="6665" max="6665" width="9.75" style="72" bestFit="1" customWidth="1"/>
    <col min="6666" max="6667" width="11.5" style="72" customWidth="1"/>
    <col min="6668" max="6669" width="9.75" style="72" bestFit="1" customWidth="1"/>
    <col min="6670" max="6671" width="10.5" style="72" customWidth="1"/>
    <col min="6672" max="6672" width="22.75" style="72" customWidth="1"/>
    <col min="6673" max="6912" width="9" style="72"/>
    <col min="6913" max="6913" width="16.875" style="72" customWidth="1"/>
    <col min="6914" max="6914" width="38.125" style="72" customWidth="1"/>
    <col min="6915" max="6915" width="25.875" style="72" customWidth="1"/>
    <col min="6916" max="6917" width="8.5" style="72" customWidth="1"/>
    <col min="6918" max="6918" width="11.875" style="72" customWidth="1"/>
    <col min="6919" max="6919" width="12.75" style="72" customWidth="1"/>
    <col min="6920" max="6920" width="11.375" style="72" customWidth="1"/>
    <col min="6921" max="6921" width="9.75" style="72" bestFit="1" customWidth="1"/>
    <col min="6922" max="6923" width="11.5" style="72" customWidth="1"/>
    <col min="6924" max="6925" width="9.75" style="72" bestFit="1" customWidth="1"/>
    <col min="6926" max="6927" width="10.5" style="72" customWidth="1"/>
    <col min="6928" max="6928" width="22.75" style="72" customWidth="1"/>
    <col min="6929" max="7168" width="9" style="72"/>
    <col min="7169" max="7169" width="16.875" style="72" customWidth="1"/>
    <col min="7170" max="7170" width="38.125" style="72" customWidth="1"/>
    <col min="7171" max="7171" width="25.875" style="72" customWidth="1"/>
    <col min="7172" max="7173" width="8.5" style="72" customWidth="1"/>
    <col min="7174" max="7174" width="11.875" style="72" customWidth="1"/>
    <col min="7175" max="7175" width="12.75" style="72" customWidth="1"/>
    <col min="7176" max="7176" width="11.375" style="72" customWidth="1"/>
    <col min="7177" max="7177" width="9.75" style="72" bestFit="1" customWidth="1"/>
    <col min="7178" max="7179" width="11.5" style="72" customWidth="1"/>
    <col min="7180" max="7181" width="9.75" style="72" bestFit="1" customWidth="1"/>
    <col min="7182" max="7183" width="10.5" style="72" customWidth="1"/>
    <col min="7184" max="7184" width="22.75" style="72" customWidth="1"/>
    <col min="7185" max="7424" width="9" style="72"/>
    <col min="7425" max="7425" width="16.875" style="72" customWidth="1"/>
    <col min="7426" max="7426" width="38.125" style="72" customWidth="1"/>
    <col min="7427" max="7427" width="25.875" style="72" customWidth="1"/>
    <col min="7428" max="7429" width="8.5" style="72" customWidth="1"/>
    <col min="7430" max="7430" width="11.875" style="72" customWidth="1"/>
    <col min="7431" max="7431" width="12.75" style="72" customWidth="1"/>
    <col min="7432" max="7432" width="11.375" style="72" customWidth="1"/>
    <col min="7433" max="7433" width="9.75" style="72" bestFit="1" customWidth="1"/>
    <col min="7434" max="7435" width="11.5" style="72" customWidth="1"/>
    <col min="7436" max="7437" width="9.75" style="72" bestFit="1" customWidth="1"/>
    <col min="7438" max="7439" width="10.5" style="72" customWidth="1"/>
    <col min="7440" max="7440" width="22.75" style="72" customWidth="1"/>
    <col min="7441" max="7680" width="9" style="72"/>
    <col min="7681" max="7681" width="16.875" style="72" customWidth="1"/>
    <col min="7682" max="7682" width="38.125" style="72" customWidth="1"/>
    <col min="7683" max="7683" width="25.875" style="72" customWidth="1"/>
    <col min="7684" max="7685" width="8.5" style="72" customWidth="1"/>
    <col min="7686" max="7686" width="11.875" style="72" customWidth="1"/>
    <col min="7687" max="7687" width="12.75" style="72" customWidth="1"/>
    <col min="7688" max="7688" width="11.375" style="72" customWidth="1"/>
    <col min="7689" max="7689" width="9.75" style="72" bestFit="1" customWidth="1"/>
    <col min="7690" max="7691" width="11.5" style="72" customWidth="1"/>
    <col min="7692" max="7693" width="9.75" style="72" bestFit="1" customWidth="1"/>
    <col min="7694" max="7695" width="10.5" style="72" customWidth="1"/>
    <col min="7696" max="7696" width="22.75" style="72" customWidth="1"/>
    <col min="7697" max="7936" width="9" style="72"/>
    <col min="7937" max="7937" width="16.875" style="72" customWidth="1"/>
    <col min="7938" max="7938" width="38.125" style="72" customWidth="1"/>
    <col min="7939" max="7939" width="25.875" style="72" customWidth="1"/>
    <col min="7940" max="7941" width="8.5" style="72" customWidth="1"/>
    <col min="7942" max="7942" width="11.875" style="72" customWidth="1"/>
    <col min="7943" max="7943" width="12.75" style="72" customWidth="1"/>
    <col min="7944" max="7944" width="11.375" style="72" customWidth="1"/>
    <col min="7945" max="7945" width="9.75" style="72" bestFit="1" customWidth="1"/>
    <col min="7946" max="7947" width="11.5" style="72" customWidth="1"/>
    <col min="7948" max="7949" width="9.75" style="72" bestFit="1" customWidth="1"/>
    <col min="7950" max="7951" width="10.5" style="72" customWidth="1"/>
    <col min="7952" max="7952" width="22.75" style="72" customWidth="1"/>
    <col min="7953" max="8192" width="9" style="72"/>
    <col min="8193" max="8193" width="16.875" style="72" customWidth="1"/>
    <col min="8194" max="8194" width="38.125" style="72" customWidth="1"/>
    <col min="8195" max="8195" width="25.875" style="72" customWidth="1"/>
    <col min="8196" max="8197" width="8.5" style="72" customWidth="1"/>
    <col min="8198" max="8198" width="11.875" style="72" customWidth="1"/>
    <col min="8199" max="8199" width="12.75" style="72" customWidth="1"/>
    <col min="8200" max="8200" width="11.375" style="72" customWidth="1"/>
    <col min="8201" max="8201" width="9.75" style="72" bestFit="1" customWidth="1"/>
    <col min="8202" max="8203" width="11.5" style="72" customWidth="1"/>
    <col min="8204" max="8205" width="9.75" style="72" bestFit="1" customWidth="1"/>
    <col min="8206" max="8207" width="10.5" style="72" customWidth="1"/>
    <col min="8208" max="8208" width="22.75" style="72" customWidth="1"/>
    <col min="8209" max="8448" width="9" style="72"/>
    <col min="8449" max="8449" width="16.875" style="72" customWidth="1"/>
    <col min="8450" max="8450" width="38.125" style="72" customWidth="1"/>
    <col min="8451" max="8451" width="25.875" style="72" customWidth="1"/>
    <col min="8452" max="8453" width="8.5" style="72" customWidth="1"/>
    <col min="8454" max="8454" width="11.875" style="72" customWidth="1"/>
    <col min="8455" max="8455" width="12.75" style="72" customWidth="1"/>
    <col min="8456" max="8456" width="11.375" style="72" customWidth="1"/>
    <col min="8457" max="8457" width="9.75" style="72" bestFit="1" customWidth="1"/>
    <col min="8458" max="8459" width="11.5" style="72" customWidth="1"/>
    <col min="8460" max="8461" width="9.75" style="72" bestFit="1" customWidth="1"/>
    <col min="8462" max="8463" width="10.5" style="72" customWidth="1"/>
    <col min="8464" max="8464" width="22.75" style="72" customWidth="1"/>
    <col min="8465" max="8704" width="9" style="72"/>
    <col min="8705" max="8705" width="16.875" style="72" customWidth="1"/>
    <col min="8706" max="8706" width="38.125" style="72" customWidth="1"/>
    <col min="8707" max="8707" width="25.875" style="72" customWidth="1"/>
    <col min="8708" max="8709" width="8.5" style="72" customWidth="1"/>
    <col min="8710" max="8710" width="11.875" style="72" customWidth="1"/>
    <col min="8711" max="8711" width="12.75" style="72" customWidth="1"/>
    <col min="8712" max="8712" width="11.375" style="72" customWidth="1"/>
    <col min="8713" max="8713" width="9.75" style="72" bestFit="1" customWidth="1"/>
    <col min="8714" max="8715" width="11.5" style="72" customWidth="1"/>
    <col min="8716" max="8717" width="9.75" style="72" bestFit="1" customWidth="1"/>
    <col min="8718" max="8719" width="10.5" style="72" customWidth="1"/>
    <col min="8720" max="8720" width="22.75" style="72" customWidth="1"/>
    <col min="8721" max="8960" width="9" style="72"/>
    <col min="8961" max="8961" width="16.875" style="72" customWidth="1"/>
    <col min="8962" max="8962" width="38.125" style="72" customWidth="1"/>
    <col min="8963" max="8963" width="25.875" style="72" customWidth="1"/>
    <col min="8964" max="8965" width="8.5" style="72" customWidth="1"/>
    <col min="8966" max="8966" width="11.875" style="72" customWidth="1"/>
    <col min="8967" max="8967" width="12.75" style="72" customWidth="1"/>
    <col min="8968" max="8968" width="11.375" style="72" customWidth="1"/>
    <col min="8969" max="8969" width="9.75" style="72" bestFit="1" customWidth="1"/>
    <col min="8970" max="8971" width="11.5" style="72" customWidth="1"/>
    <col min="8972" max="8973" width="9.75" style="72" bestFit="1" customWidth="1"/>
    <col min="8974" max="8975" width="10.5" style="72" customWidth="1"/>
    <col min="8976" max="8976" width="22.75" style="72" customWidth="1"/>
    <col min="8977" max="9216" width="9" style="72"/>
    <col min="9217" max="9217" width="16.875" style="72" customWidth="1"/>
    <col min="9218" max="9218" width="38.125" style="72" customWidth="1"/>
    <col min="9219" max="9219" width="25.875" style="72" customWidth="1"/>
    <col min="9220" max="9221" width="8.5" style="72" customWidth="1"/>
    <col min="9222" max="9222" width="11.875" style="72" customWidth="1"/>
    <col min="9223" max="9223" width="12.75" style="72" customWidth="1"/>
    <col min="9224" max="9224" width="11.375" style="72" customWidth="1"/>
    <col min="9225" max="9225" width="9.75" style="72" bestFit="1" customWidth="1"/>
    <col min="9226" max="9227" width="11.5" style="72" customWidth="1"/>
    <col min="9228" max="9229" width="9.75" style="72" bestFit="1" customWidth="1"/>
    <col min="9230" max="9231" width="10.5" style="72" customWidth="1"/>
    <col min="9232" max="9232" width="22.75" style="72" customWidth="1"/>
    <col min="9233" max="9472" width="9" style="72"/>
    <col min="9473" max="9473" width="16.875" style="72" customWidth="1"/>
    <col min="9474" max="9474" width="38.125" style="72" customWidth="1"/>
    <col min="9475" max="9475" width="25.875" style="72" customWidth="1"/>
    <col min="9476" max="9477" width="8.5" style="72" customWidth="1"/>
    <col min="9478" max="9478" width="11.875" style="72" customWidth="1"/>
    <col min="9479" max="9479" width="12.75" style="72" customWidth="1"/>
    <col min="9480" max="9480" width="11.375" style="72" customWidth="1"/>
    <col min="9481" max="9481" width="9.75" style="72" bestFit="1" customWidth="1"/>
    <col min="9482" max="9483" width="11.5" style="72" customWidth="1"/>
    <col min="9484" max="9485" width="9.75" style="72" bestFit="1" customWidth="1"/>
    <col min="9486" max="9487" width="10.5" style="72" customWidth="1"/>
    <col min="9488" max="9488" width="22.75" style="72" customWidth="1"/>
    <col min="9489" max="9728" width="9" style="72"/>
    <col min="9729" max="9729" width="16.875" style="72" customWidth="1"/>
    <col min="9730" max="9730" width="38.125" style="72" customWidth="1"/>
    <col min="9731" max="9731" width="25.875" style="72" customWidth="1"/>
    <col min="9732" max="9733" width="8.5" style="72" customWidth="1"/>
    <col min="9734" max="9734" width="11.875" style="72" customWidth="1"/>
    <col min="9735" max="9735" width="12.75" style="72" customWidth="1"/>
    <col min="9736" max="9736" width="11.375" style="72" customWidth="1"/>
    <col min="9737" max="9737" width="9.75" style="72" bestFit="1" customWidth="1"/>
    <col min="9738" max="9739" width="11.5" style="72" customWidth="1"/>
    <col min="9740" max="9741" width="9.75" style="72" bestFit="1" customWidth="1"/>
    <col min="9742" max="9743" width="10.5" style="72" customWidth="1"/>
    <col min="9744" max="9744" width="22.75" style="72" customWidth="1"/>
    <col min="9745" max="9984" width="9" style="72"/>
    <col min="9985" max="9985" width="16.875" style="72" customWidth="1"/>
    <col min="9986" max="9986" width="38.125" style="72" customWidth="1"/>
    <col min="9987" max="9987" width="25.875" style="72" customWidth="1"/>
    <col min="9988" max="9989" width="8.5" style="72" customWidth="1"/>
    <col min="9990" max="9990" width="11.875" style="72" customWidth="1"/>
    <col min="9991" max="9991" width="12.75" style="72" customWidth="1"/>
    <col min="9992" max="9992" width="11.375" style="72" customWidth="1"/>
    <col min="9993" max="9993" width="9.75" style="72" bestFit="1" customWidth="1"/>
    <col min="9994" max="9995" width="11.5" style="72" customWidth="1"/>
    <col min="9996" max="9997" width="9.75" style="72" bestFit="1" customWidth="1"/>
    <col min="9998" max="9999" width="10.5" style="72" customWidth="1"/>
    <col min="10000" max="10000" width="22.75" style="72" customWidth="1"/>
    <col min="10001" max="10240" width="9" style="72"/>
    <col min="10241" max="10241" width="16.875" style="72" customWidth="1"/>
    <col min="10242" max="10242" width="38.125" style="72" customWidth="1"/>
    <col min="10243" max="10243" width="25.875" style="72" customWidth="1"/>
    <col min="10244" max="10245" width="8.5" style="72" customWidth="1"/>
    <col min="10246" max="10246" width="11.875" style="72" customWidth="1"/>
    <col min="10247" max="10247" width="12.75" style="72" customWidth="1"/>
    <col min="10248" max="10248" width="11.375" style="72" customWidth="1"/>
    <col min="10249" max="10249" width="9.75" style="72" bestFit="1" customWidth="1"/>
    <col min="10250" max="10251" width="11.5" style="72" customWidth="1"/>
    <col min="10252" max="10253" width="9.75" style="72" bestFit="1" customWidth="1"/>
    <col min="10254" max="10255" width="10.5" style="72" customWidth="1"/>
    <col min="10256" max="10256" width="22.75" style="72" customWidth="1"/>
    <col min="10257" max="10496" width="9" style="72"/>
    <col min="10497" max="10497" width="16.875" style="72" customWidth="1"/>
    <col min="10498" max="10498" width="38.125" style="72" customWidth="1"/>
    <col min="10499" max="10499" width="25.875" style="72" customWidth="1"/>
    <col min="10500" max="10501" width="8.5" style="72" customWidth="1"/>
    <col min="10502" max="10502" width="11.875" style="72" customWidth="1"/>
    <col min="10503" max="10503" width="12.75" style="72" customWidth="1"/>
    <col min="10504" max="10504" width="11.375" style="72" customWidth="1"/>
    <col min="10505" max="10505" width="9.75" style="72" bestFit="1" customWidth="1"/>
    <col min="10506" max="10507" width="11.5" style="72" customWidth="1"/>
    <col min="10508" max="10509" width="9.75" style="72" bestFit="1" customWidth="1"/>
    <col min="10510" max="10511" width="10.5" style="72" customWidth="1"/>
    <col min="10512" max="10512" width="22.75" style="72" customWidth="1"/>
    <col min="10513" max="10752" width="9" style="72"/>
    <col min="10753" max="10753" width="16.875" style="72" customWidth="1"/>
    <col min="10754" max="10754" width="38.125" style="72" customWidth="1"/>
    <col min="10755" max="10755" width="25.875" style="72" customWidth="1"/>
    <col min="10756" max="10757" width="8.5" style="72" customWidth="1"/>
    <col min="10758" max="10758" width="11.875" style="72" customWidth="1"/>
    <col min="10759" max="10759" width="12.75" style="72" customWidth="1"/>
    <col min="10760" max="10760" width="11.375" style="72" customWidth="1"/>
    <col min="10761" max="10761" width="9.75" style="72" bestFit="1" customWidth="1"/>
    <col min="10762" max="10763" width="11.5" style="72" customWidth="1"/>
    <col min="10764" max="10765" width="9.75" style="72" bestFit="1" customWidth="1"/>
    <col min="10766" max="10767" width="10.5" style="72" customWidth="1"/>
    <col min="10768" max="10768" width="22.75" style="72" customWidth="1"/>
    <col min="10769" max="11008" width="9" style="72"/>
    <col min="11009" max="11009" width="16.875" style="72" customWidth="1"/>
    <col min="11010" max="11010" width="38.125" style="72" customWidth="1"/>
    <col min="11011" max="11011" width="25.875" style="72" customWidth="1"/>
    <col min="11012" max="11013" width="8.5" style="72" customWidth="1"/>
    <col min="11014" max="11014" width="11.875" style="72" customWidth="1"/>
    <col min="11015" max="11015" width="12.75" style="72" customWidth="1"/>
    <col min="11016" max="11016" width="11.375" style="72" customWidth="1"/>
    <col min="11017" max="11017" width="9.75" style="72" bestFit="1" customWidth="1"/>
    <col min="11018" max="11019" width="11.5" style="72" customWidth="1"/>
    <col min="11020" max="11021" width="9.75" style="72" bestFit="1" customWidth="1"/>
    <col min="11022" max="11023" width="10.5" style="72" customWidth="1"/>
    <col min="11024" max="11024" width="22.75" style="72" customWidth="1"/>
    <col min="11025" max="11264" width="9" style="72"/>
    <col min="11265" max="11265" width="16.875" style="72" customWidth="1"/>
    <col min="11266" max="11266" width="38.125" style="72" customWidth="1"/>
    <col min="11267" max="11267" width="25.875" style="72" customWidth="1"/>
    <col min="11268" max="11269" width="8.5" style="72" customWidth="1"/>
    <col min="11270" max="11270" width="11.875" style="72" customWidth="1"/>
    <col min="11271" max="11271" width="12.75" style="72" customWidth="1"/>
    <col min="11272" max="11272" width="11.375" style="72" customWidth="1"/>
    <col min="11273" max="11273" width="9.75" style="72" bestFit="1" customWidth="1"/>
    <col min="11274" max="11275" width="11.5" style="72" customWidth="1"/>
    <col min="11276" max="11277" width="9.75" style="72" bestFit="1" customWidth="1"/>
    <col min="11278" max="11279" width="10.5" style="72" customWidth="1"/>
    <col min="11280" max="11280" width="22.75" style="72" customWidth="1"/>
    <col min="11281" max="11520" width="9" style="72"/>
    <col min="11521" max="11521" width="16.875" style="72" customWidth="1"/>
    <col min="11522" max="11522" width="38.125" style="72" customWidth="1"/>
    <col min="11523" max="11523" width="25.875" style="72" customWidth="1"/>
    <col min="11524" max="11525" width="8.5" style="72" customWidth="1"/>
    <col min="11526" max="11526" width="11.875" style="72" customWidth="1"/>
    <col min="11527" max="11527" width="12.75" style="72" customWidth="1"/>
    <col min="11528" max="11528" width="11.375" style="72" customWidth="1"/>
    <col min="11529" max="11529" width="9.75" style="72" bestFit="1" customWidth="1"/>
    <col min="11530" max="11531" width="11.5" style="72" customWidth="1"/>
    <col min="11532" max="11533" width="9.75" style="72" bestFit="1" customWidth="1"/>
    <col min="11534" max="11535" width="10.5" style="72" customWidth="1"/>
    <col min="11536" max="11536" width="22.75" style="72" customWidth="1"/>
    <col min="11537" max="11776" width="9" style="72"/>
    <col min="11777" max="11777" width="16.875" style="72" customWidth="1"/>
    <col min="11778" max="11778" width="38.125" style="72" customWidth="1"/>
    <col min="11779" max="11779" width="25.875" style="72" customWidth="1"/>
    <col min="11780" max="11781" width="8.5" style="72" customWidth="1"/>
    <col min="11782" max="11782" width="11.875" style="72" customWidth="1"/>
    <col min="11783" max="11783" width="12.75" style="72" customWidth="1"/>
    <col min="11784" max="11784" width="11.375" style="72" customWidth="1"/>
    <col min="11785" max="11785" width="9.75" style="72" bestFit="1" customWidth="1"/>
    <col min="11786" max="11787" width="11.5" style="72" customWidth="1"/>
    <col min="11788" max="11789" width="9.75" style="72" bestFit="1" customWidth="1"/>
    <col min="11790" max="11791" width="10.5" style="72" customWidth="1"/>
    <col min="11792" max="11792" width="22.75" style="72" customWidth="1"/>
    <col min="11793" max="12032" width="9" style="72"/>
    <col min="12033" max="12033" width="16.875" style="72" customWidth="1"/>
    <col min="12034" max="12034" width="38.125" style="72" customWidth="1"/>
    <col min="12035" max="12035" width="25.875" style="72" customWidth="1"/>
    <col min="12036" max="12037" width="8.5" style="72" customWidth="1"/>
    <col min="12038" max="12038" width="11.875" style="72" customWidth="1"/>
    <col min="12039" max="12039" width="12.75" style="72" customWidth="1"/>
    <col min="12040" max="12040" width="11.375" style="72" customWidth="1"/>
    <col min="12041" max="12041" width="9.75" style="72" bestFit="1" customWidth="1"/>
    <col min="12042" max="12043" width="11.5" style="72" customWidth="1"/>
    <col min="12044" max="12045" width="9.75" style="72" bestFit="1" customWidth="1"/>
    <col min="12046" max="12047" width="10.5" style="72" customWidth="1"/>
    <col min="12048" max="12048" width="22.75" style="72" customWidth="1"/>
    <col min="12049" max="12288" width="9" style="72"/>
    <col min="12289" max="12289" width="16.875" style="72" customWidth="1"/>
    <col min="12290" max="12290" width="38.125" style="72" customWidth="1"/>
    <col min="12291" max="12291" width="25.875" style="72" customWidth="1"/>
    <col min="12292" max="12293" width="8.5" style="72" customWidth="1"/>
    <col min="12294" max="12294" width="11.875" style="72" customWidth="1"/>
    <col min="12295" max="12295" width="12.75" style="72" customWidth="1"/>
    <col min="12296" max="12296" width="11.375" style="72" customWidth="1"/>
    <col min="12297" max="12297" width="9.75" style="72" bestFit="1" customWidth="1"/>
    <col min="12298" max="12299" width="11.5" style="72" customWidth="1"/>
    <col min="12300" max="12301" width="9.75" style="72" bestFit="1" customWidth="1"/>
    <col min="12302" max="12303" width="10.5" style="72" customWidth="1"/>
    <col min="12304" max="12304" width="22.75" style="72" customWidth="1"/>
    <col min="12305" max="12544" width="9" style="72"/>
    <col min="12545" max="12545" width="16.875" style="72" customWidth="1"/>
    <col min="12546" max="12546" width="38.125" style="72" customWidth="1"/>
    <col min="12547" max="12547" width="25.875" style="72" customWidth="1"/>
    <col min="12548" max="12549" width="8.5" style="72" customWidth="1"/>
    <col min="12550" max="12550" width="11.875" style="72" customWidth="1"/>
    <col min="12551" max="12551" width="12.75" style="72" customWidth="1"/>
    <col min="12552" max="12552" width="11.375" style="72" customWidth="1"/>
    <col min="12553" max="12553" width="9.75" style="72" bestFit="1" customWidth="1"/>
    <col min="12554" max="12555" width="11.5" style="72" customWidth="1"/>
    <col min="12556" max="12557" width="9.75" style="72" bestFit="1" customWidth="1"/>
    <col min="12558" max="12559" width="10.5" style="72" customWidth="1"/>
    <col min="12560" max="12560" width="22.75" style="72" customWidth="1"/>
    <col min="12561" max="12800" width="9" style="72"/>
    <col min="12801" max="12801" width="16.875" style="72" customWidth="1"/>
    <col min="12802" max="12802" width="38.125" style="72" customWidth="1"/>
    <col min="12803" max="12803" width="25.875" style="72" customWidth="1"/>
    <col min="12804" max="12805" width="8.5" style="72" customWidth="1"/>
    <col min="12806" max="12806" width="11.875" style="72" customWidth="1"/>
    <col min="12807" max="12807" width="12.75" style="72" customWidth="1"/>
    <col min="12808" max="12808" width="11.375" style="72" customWidth="1"/>
    <col min="12809" max="12809" width="9.75" style="72" bestFit="1" customWidth="1"/>
    <col min="12810" max="12811" width="11.5" style="72" customWidth="1"/>
    <col min="12812" max="12813" width="9.75" style="72" bestFit="1" customWidth="1"/>
    <col min="12814" max="12815" width="10.5" style="72" customWidth="1"/>
    <col min="12816" max="12816" width="22.75" style="72" customWidth="1"/>
    <col min="12817" max="13056" width="9" style="72"/>
    <col min="13057" max="13057" width="16.875" style="72" customWidth="1"/>
    <col min="13058" max="13058" width="38.125" style="72" customWidth="1"/>
    <col min="13059" max="13059" width="25.875" style="72" customWidth="1"/>
    <col min="13060" max="13061" width="8.5" style="72" customWidth="1"/>
    <col min="13062" max="13062" width="11.875" style="72" customWidth="1"/>
    <col min="13063" max="13063" width="12.75" style="72" customWidth="1"/>
    <col min="13064" max="13064" width="11.375" style="72" customWidth="1"/>
    <col min="13065" max="13065" width="9.75" style="72" bestFit="1" customWidth="1"/>
    <col min="13066" max="13067" width="11.5" style="72" customWidth="1"/>
    <col min="13068" max="13069" width="9.75" style="72" bestFit="1" customWidth="1"/>
    <col min="13070" max="13071" width="10.5" style="72" customWidth="1"/>
    <col min="13072" max="13072" width="22.75" style="72" customWidth="1"/>
    <col min="13073" max="13312" width="9" style="72"/>
    <col min="13313" max="13313" width="16.875" style="72" customWidth="1"/>
    <col min="13314" max="13314" width="38.125" style="72" customWidth="1"/>
    <col min="13315" max="13315" width="25.875" style="72" customWidth="1"/>
    <col min="13316" max="13317" width="8.5" style="72" customWidth="1"/>
    <col min="13318" max="13318" width="11.875" style="72" customWidth="1"/>
    <col min="13319" max="13319" width="12.75" style="72" customWidth="1"/>
    <col min="13320" max="13320" width="11.375" style="72" customWidth="1"/>
    <col min="13321" max="13321" width="9.75" style="72" bestFit="1" customWidth="1"/>
    <col min="13322" max="13323" width="11.5" style="72" customWidth="1"/>
    <col min="13324" max="13325" width="9.75" style="72" bestFit="1" customWidth="1"/>
    <col min="13326" max="13327" width="10.5" style="72" customWidth="1"/>
    <col min="13328" max="13328" width="22.75" style="72" customWidth="1"/>
    <col min="13329" max="13568" width="9" style="72"/>
    <col min="13569" max="13569" width="16.875" style="72" customWidth="1"/>
    <col min="13570" max="13570" width="38.125" style="72" customWidth="1"/>
    <col min="13571" max="13571" width="25.875" style="72" customWidth="1"/>
    <col min="13572" max="13573" width="8.5" style="72" customWidth="1"/>
    <col min="13574" max="13574" width="11.875" style="72" customWidth="1"/>
    <col min="13575" max="13575" width="12.75" style="72" customWidth="1"/>
    <col min="13576" max="13576" width="11.375" style="72" customWidth="1"/>
    <col min="13577" max="13577" width="9.75" style="72" bestFit="1" customWidth="1"/>
    <col min="13578" max="13579" width="11.5" style="72" customWidth="1"/>
    <col min="13580" max="13581" width="9.75" style="72" bestFit="1" customWidth="1"/>
    <col min="13582" max="13583" width="10.5" style="72" customWidth="1"/>
    <col min="13584" max="13584" width="22.75" style="72" customWidth="1"/>
    <col min="13585" max="13824" width="9" style="72"/>
    <col min="13825" max="13825" width="16.875" style="72" customWidth="1"/>
    <col min="13826" max="13826" width="38.125" style="72" customWidth="1"/>
    <col min="13827" max="13827" width="25.875" style="72" customWidth="1"/>
    <col min="13828" max="13829" width="8.5" style="72" customWidth="1"/>
    <col min="13830" max="13830" width="11.875" style="72" customWidth="1"/>
    <col min="13831" max="13831" width="12.75" style="72" customWidth="1"/>
    <col min="13832" max="13832" width="11.375" style="72" customWidth="1"/>
    <col min="13833" max="13833" width="9.75" style="72" bestFit="1" customWidth="1"/>
    <col min="13834" max="13835" width="11.5" style="72" customWidth="1"/>
    <col min="13836" max="13837" width="9.75" style="72" bestFit="1" customWidth="1"/>
    <col min="13838" max="13839" width="10.5" style="72" customWidth="1"/>
    <col min="13840" max="13840" width="22.75" style="72" customWidth="1"/>
    <col min="13841" max="14080" width="9" style="72"/>
    <col min="14081" max="14081" width="16.875" style="72" customWidth="1"/>
    <col min="14082" max="14082" width="38.125" style="72" customWidth="1"/>
    <col min="14083" max="14083" width="25.875" style="72" customWidth="1"/>
    <col min="14084" max="14085" width="8.5" style="72" customWidth="1"/>
    <col min="14086" max="14086" width="11.875" style="72" customWidth="1"/>
    <col min="14087" max="14087" width="12.75" style="72" customWidth="1"/>
    <col min="14088" max="14088" width="11.375" style="72" customWidth="1"/>
    <col min="14089" max="14089" width="9.75" style="72" bestFit="1" customWidth="1"/>
    <col min="14090" max="14091" width="11.5" style="72" customWidth="1"/>
    <col min="14092" max="14093" width="9.75" style="72" bestFit="1" customWidth="1"/>
    <col min="14094" max="14095" width="10.5" style="72" customWidth="1"/>
    <col min="14096" max="14096" width="22.75" style="72" customWidth="1"/>
    <col min="14097" max="14336" width="9" style="72"/>
    <col min="14337" max="14337" width="16.875" style="72" customWidth="1"/>
    <col min="14338" max="14338" width="38.125" style="72" customWidth="1"/>
    <col min="14339" max="14339" width="25.875" style="72" customWidth="1"/>
    <col min="14340" max="14341" width="8.5" style="72" customWidth="1"/>
    <col min="14342" max="14342" width="11.875" style="72" customWidth="1"/>
    <col min="14343" max="14343" width="12.75" style="72" customWidth="1"/>
    <col min="14344" max="14344" width="11.375" style="72" customWidth="1"/>
    <col min="14345" max="14345" width="9.75" style="72" bestFit="1" customWidth="1"/>
    <col min="14346" max="14347" width="11.5" style="72" customWidth="1"/>
    <col min="14348" max="14349" width="9.75" style="72" bestFit="1" customWidth="1"/>
    <col min="14350" max="14351" width="10.5" style="72" customWidth="1"/>
    <col min="14352" max="14352" width="22.75" style="72" customWidth="1"/>
    <col min="14353" max="14592" width="9" style="72"/>
    <col min="14593" max="14593" width="16.875" style="72" customWidth="1"/>
    <col min="14594" max="14594" width="38.125" style="72" customWidth="1"/>
    <col min="14595" max="14595" width="25.875" style="72" customWidth="1"/>
    <col min="14596" max="14597" width="8.5" style="72" customWidth="1"/>
    <col min="14598" max="14598" width="11.875" style="72" customWidth="1"/>
    <col min="14599" max="14599" width="12.75" style="72" customWidth="1"/>
    <col min="14600" max="14600" width="11.375" style="72" customWidth="1"/>
    <col min="14601" max="14601" width="9.75" style="72" bestFit="1" customWidth="1"/>
    <col min="14602" max="14603" width="11.5" style="72" customWidth="1"/>
    <col min="14604" max="14605" width="9.75" style="72" bestFit="1" customWidth="1"/>
    <col min="14606" max="14607" width="10.5" style="72" customWidth="1"/>
    <col min="14608" max="14608" width="22.75" style="72" customWidth="1"/>
    <col min="14609" max="14848" width="9" style="72"/>
    <col min="14849" max="14849" width="16.875" style="72" customWidth="1"/>
    <col min="14850" max="14850" width="38.125" style="72" customWidth="1"/>
    <col min="14851" max="14851" width="25.875" style="72" customWidth="1"/>
    <col min="14852" max="14853" width="8.5" style="72" customWidth="1"/>
    <col min="14854" max="14854" width="11.875" style="72" customWidth="1"/>
    <col min="14855" max="14855" width="12.75" style="72" customWidth="1"/>
    <col min="14856" max="14856" width="11.375" style="72" customWidth="1"/>
    <col min="14857" max="14857" width="9.75" style="72" bestFit="1" customWidth="1"/>
    <col min="14858" max="14859" width="11.5" style="72" customWidth="1"/>
    <col min="14860" max="14861" width="9.75" style="72" bestFit="1" customWidth="1"/>
    <col min="14862" max="14863" width="10.5" style="72" customWidth="1"/>
    <col min="14864" max="14864" width="22.75" style="72" customWidth="1"/>
    <col min="14865" max="15104" width="9" style="72"/>
    <col min="15105" max="15105" width="16.875" style="72" customWidth="1"/>
    <col min="15106" max="15106" width="38.125" style="72" customWidth="1"/>
    <col min="15107" max="15107" width="25.875" style="72" customWidth="1"/>
    <col min="15108" max="15109" width="8.5" style="72" customWidth="1"/>
    <col min="15110" max="15110" width="11.875" style="72" customWidth="1"/>
    <col min="15111" max="15111" width="12.75" style="72" customWidth="1"/>
    <col min="15112" max="15112" width="11.375" style="72" customWidth="1"/>
    <col min="15113" max="15113" width="9.75" style="72" bestFit="1" customWidth="1"/>
    <col min="15114" max="15115" width="11.5" style="72" customWidth="1"/>
    <col min="15116" max="15117" width="9.75" style="72" bestFit="1" customWidth="1"/>
    <col min="15118" max="15119" width="10.5" style="72" customWidth="1"/>
    <col min="15120" max="15120" width="22.75" style="72" customWidth="1"/>
    <col min="15121" max="15360" width="9" style="72"/>
    <col min="15361" max="15361" width="16.875" style="72" customWidth="1"/>
    <col min="15362" max="15362" width="38.125" style="72" customWidth="1"/>
    <col min="15363" max="15363" width="25.875" style="72" customWidth="1"/>
    <col min="15364" max="15365" width="8.5" style="72" customWidth="1"/>
    <col min="15366" max="15366" width="11.875" style="72" customWidth="1"/>
    <col min="15367" max="15367" width="12.75" style="72" customWidth="1"/>
    <col min="15368" max="15368" width="11.375" style="72" customWidth="1"/>
    <col min="15369" max="15369" width="9.75" style="72" bestFit="1" customWidth="1"/>
    <col min="15370" max="15371" width="11.5" style="72" customWidth="1"/>
    <col min="15372" max="15373" width="9.75" style="72" bestFit="1" customWidth="1"/>
    <col min="15374" max="15375" width="10.5" style="72" customWidth="1"/>
    <col min="15376" max="15376" width="22.75" style="72" customWidth="1"/>
    <col min="15377" max="15616" width="9" style="72"/>
    <col min="15617" max="15617" width="16.875" style="72" customWidth="1"/>
    <col min="15618" max="15618" width="38.125" style="72" customWidth="1"/>
    <col min="15619" max="15619" width="25.875" style="72" customWidth="1"/>
    <col min="15620" max="15621" width="8.5" style="72" customWidth="1"/>
    <col min="15622" max="15622" width="11.875" style="72" customWidth="1"/>
    <col min="15623" max="15623" width="12.75" style="72" customWidth="1"/>
    <col min="15624" max="15624" width="11.375" style="72" customWidth="1"/>
    <col min="15625" max="15625" width="9.75" style="72" bestFit="1" customWidth="1"/>
    <col min="15626" max="15627" width="11.5" style="72" customWidth="1"/>
    <col min="15628" max="15629" width="9.75" style="72" bestFit="1" customWidth="1"/>
    <col min="15630" max="15631" width="10.5" style="72" customWidth="1"/>
    <col min="15632" max="15632" width="22.75" style="72" customWidth="1"/>
    <col min="15633" max="15872" width="9" style="72"/>
    <col min="15873" max="15873" width="16.875" style="72" customWidth="1"/>
    <col min="15874" max="15874" width="38.125" style="72" customWidth="1"/>
    <col min="15875" max="15875" width="25.875" style="72" customWidth="1"/>
    <col min="15876" max="15877" width="8.5" style="72" customWidth="1"/>
    <col min="15878" max="15878" width="11.875" style="72" customWidth="1"/>
    <col min="15879" max="15879" width="12.75" style="72" customWidth="1"/>
    <col min="15880" max="15880" width="11.375" style="72" customWidth="1"/>
    <col min="15881" max="15881" width="9.75" style="72" bestFit="1" customWidth="1"/>
    <col min="15882" max="15883" width="11.5" style="72" customWidth="1"/>
    <col min="15884" max="15885" width="9.75" style="72" bestFit="1" customWidth="1"/>
    <col min="15886" max="15887" width="10.5" style="72" customWidth="1"/>
    <col min="15888" max="15888" width="22.75" style="72" customWidth="1"/>
    <col min="15889" max="16128" width="9" style="72"/>
    <col min="16129" max="16129" width="16.875" style="72" customWidth="1"/>
    <col min="16130" max="16130" width="38.125" style="72" customWidth="1"/>
    <col min="16131" max="16131" width="25.875" style="72" customWidth="1"/>
    <col min="16132" max="16133" width="8.5" style="72" customWidth="1"/>
    <col min="16134" max="16134" width="11.875" style="72" customWidth="1"/>
    <col min="16135" max="16135" width="12.75" style="72" customWidth="1"/>
    <col min="16136" max="16136" width="11.375" style="72" customWidth="1"/>
    <col min="16137" max="16137" width="9.75" style="72" bestFit="1" customWidth="1"/>
    <col min="16138" max="16139" width="11.5" style="72" customWidth="1"/>
    <col min="16140" max="16141" width="9.75" style="72" bestFit="1" customWidth="1"/>
    <col min="16142" max="16143" width="10.5" style="72" customWidth="1"/>
    <col min="16144" max="16144" width="22.75" style="72" customWidth="1"/>
    <col min="16145" max="16384" width="9" style="72"/>
  </cols>
  <sheetData>
    <row r="1" spans="1:16" ht="86.25" customHeight="1" x14ac:dyDescent="0.25">
      <c r="M1" s="211" t="s">
        <v>181</v>
      </c>
      <c r="N1" s="211"/>
      <c r="O1" s="211"/>
      <c r="P1" s="211"/>
    </row>
    <row r="6" spans="1:16" ht="15.75" customHeight="1" x14ac:dyDescent="0.25">
      <c r="A6" s="254" t="s">
        <v>161</v>
      </c>
      <c r="B6" s="254"/>
      <c r="C6" s="254"/>
      <c r="D6" s="254"/>
      <c r="E6" s="254"/>
      <c r="F6" s="254"/>
      <c r="G6" s="254"/>
      <c r="H6" s="254"/>
      <c r="I6" s="254"/>
      <c r="J6" s="254"/>
      <c r="K6" s="254"/>
      <c r="L6" s="254"/>
      <c r="M6" s="254"/>
      <c r="N6" s="254"/>
      <c r="O6" s="254"/>
      <c r="P6" s="254"/>
    </row>
    <row r="9" spans="1:16" x14ac:dyDescent="0.25">
      <c r="A9" s="255" t="s">
        <v>48</v>
      </c>
      <c r="B9" s="255" t="s">
        <v>49</v>
      </c>
      <c r="C9" s="255" t="s">
        <v>50</v>
      </c>
      <c r="D9" s="255" t="s">
        <v>182</v>
      </c>
      <c r="E9" s="255"/>
      <c r="F9" s="255" t="s">
        <v>183</v>
      </c>
      <c r="G9" s="255"/>
      <c r="H9" s="255"/>
      <c r="I9" s="255"/>
      <c r="J9" s="255"/>
      <c r="K9" s="255"/>
      <c r="L9" s="255"/>
      <c r="M9" s="255"/>
      <c r="N9" s="255" t="s">
        <v>20</v>
      </c>
      <c r="O9" s="255"/>
      <c r="P9" s="255" t="s">
        <v>51</v>
      </c>
    </row>
    <row r="10" spans="1:16" x14ac:dyDescent="0.25">
      <c r="A10" s="255"/>
      <c r="B10" s="255"/>
      <c r="C10" s="255"/>
      <c r="D10" s="255"/>
      <c r="E10" s="255"/>
      <c r="F10" s="255" t="s">
        <v>22</v>
      </c>
      <c r="G10" s="255"/>
      <c r="H10" s="255" t="s">
        <v>23</v>
      </c>
      <c r="I10" s="255"/>
      <c r="J10" s="255" t="s">
        <v>24</v>
      </c>
      <c r="K10" s="255"/>
      <c r="L10" s="255" t="s">
        <v>25</v>
      </c>
      <c r="M10" s="255"/>
      <c r="N10" s="255"/>
      <c r="O10" s="255"/>
      <c r="P10" s="255"/>
    </row>
    <row r="11" spans="1:16" ht="45.75" customHeight="1" x14ac:dyDescent="0.25">
      <c r="A11" s="255"/>
      <c r="B11" s="255"/>
      <c r="C11" s="255"/>
      <c r="D11" s="163" t="s">
        <v>11</v>
      </c>
      <c r="E11" s="163" t="s">
        <v>12</v>
      </c>
      <c r="F11" s="163" t="s">
        <v>11</v>
      </c>
      <c r="G11" s="163" t="s">
        <v>12</v>
      </c>
      <c r="H11" s="163" t="s">
        <v>11</v>
      </c>
      <c r="I11" s="163" t="s">
        <v>12</v>
      </c>
      <c r="J11" s="163" t="s">
        <v>11</v>
      </c>
      <c r="K11" s="163" t="s">
        <v>12</v>
      </c>
      <c r="L11" s="163" t="s">
        <v>11</v>
      </c>
      <c r="M11" s="163" t="s">
        <v>12</v>
      </c>
      <c r="N11" s="163">
        <v>2017</v>
      </c>
      <c r="O11" s="163">
        <v>2018</v>
      </c>
      <c r="P11" s="255"/>
    </row>
    <row r="12" spans="1:16" ht="15.75" customHeight="1" x14ac:dyDescent="0.25">
      <c r="A12" s="251" t="s">
        <v>35</v>
      </c>
      <c r="B12" s="251" t="s">
        <v>112</v>
      </c>
      <c r="C12" s="73" t="s">
        <v>146</v>
      </c>
      <c r="D12" s="127">
        <f t="shared" ref="D12:E12" si="0">D18+D24</f>
        <v>52681.933999999994</v>
      </c>
      <c r="E12" s="127">
        <f t="shared" si="0"/>
        <v>52606.53</v>
      </c>
      <c r="F12" s="127">
        <f>F18+F24</f>
        <v>6891.05</v>
      </c>
      <c r="G12" s="127">
        <f t="shared" ref="G12:I12" si="1">G18+G24</f>
        <v>6891.05</v>
      </c>
      <c r="H12" s="127">
        <f t="shared" si="1"/>
        <v>33562.660000000003</v>
      </c>
      <c r="I12" s="127">
        <f t="shared" si="1"/>
        <v>27723.54</v>
      </c>
      <c r="J12" s="127">
        <f>J14+J15+J16+J17</f>
        <v>61833.66</v>
      </c>
      <c r="K12" s="127">
        <f t="shared" ref="K12:O12" si="2">K14+K15+K16+K17</f>
        <v>42361.127999999997</v>
      </c>
      <c r="L12" s="127">
        <f t="shared" si="2"/>
        <v>63052.950000000004</v>
      </c>
      <c r="M12" s="127">
        <f t="shared" si="2"/>
        <v>62863.51</v>
      </c>
      <c r="N12" s="127">
        <f t="shared" si="2"/>
        <v>59524.009999999995</v>
      </c>
      <c r="O12" s="127">
        <f t="shared" si="2"/>
        <v>59774.009999999995</v>
      </c>
      <c r="P12" s="74"/>
    </row>
    <row r="13" spans="1:16" x14ac:dyDescent="0.25">
      <c r="A13" s="252"/>
      <c r="B13" s="252"/>
      <c r="C13" s="75" t="s">
        <v>147</v>
      </c>
      <c r="D13" s="128"/>
      <c r="E13" s="128"/>
      <c r="F13" s="128"/>
      <c r="G13" s="128"/>
      <c r="H13" s="128"/>
      <c r="I13" s="128"/>
      <c r="J13" s="128"/>
      <c r="K13" s="128"/>
      <c r="L13" s="128"/>
      <c r="M13" s="128"/>
      <c r="N13" s="128"/>
      <c r="O13" s="128"/>
      <c r="P13" s="74"/>
    </row>
    <row r="14" spans="1:16" x14ac:dyDescent="0.25">
      <c r="A14" s="252"/>
      <c r="B14" s="252"/>
      <c r="C14" s="75" t="s">
        <v>52</v>
      </c>
      <c r="D14" s="129"/>
      <c r="E14" s="129"/>
      <c r="F14" s="130"/>
      <c r="G14" s="130"/>
      <c r="H14" s="130"/>
      <c r="I14" s="130"/>
      <c r="J14" s="129">
        <f t="shared" ref="J14:K14" si="3">J71</f>
        <v>1582.75</v>
      </c>
      <c r="K14" s="129">
        <f t="shared" si="3"/>
        <v>0</v>
      </c>
      <c r="L14" s="129">
        <f>L71</f>
        <v>1582.75</v>
      </c>
      <c r="M14" s="129">
        <f>M71</f>
        <v>1582.5</v>
      </c>
      <c r="N14" s="129">
        <v>0</v>
      </c>
      <c r="O14" s="131">
        <v>0</v>
      </c>
      <c r="P14" s="74"/>
    </row>
    <row r="15" spans="1:16" x14ac:dyDescent="0.25">
      <c r="A15" s="252"/>
      <c r="B15" s="252"/>
      <c r="C15" s="75" t="s">
        <v>148</v>
      </c>
      <c r="D15" s="130">
        <f t="shared" ref="D15:E15" si="4">D21+D27</f>
        <v>15912.53</v>
      </c>
      <c r="E15" s="130">
        <f t="shared" si="4"/>
        <v>15849.904</v>
      </c>
      <c r="F15" s="130">
        <f t="shared" ref="F15:F16" si="5">F21+F27</f>
        <v>300.26000000000022</v>
      </c>
      <c r="G15" s="130">
        <f t="shared" ref="G15:O15" si="6">G21+G27</f>
        <v>300.26000000000022</v>
      </c>
      <c r="H15" s="130">
        <f t="shared" si="6"/>
        <v>14381.550000000001</v>
      </c>
      <c r="I15" s="130">
        <f t="shared" si="6"/>
        <v>9874.0199999999986</v>
      </c>
      <c r="J15" s="130">
        <f t="shared" si="6"/>
        <v>16374</v>
      </c>
      <c r="K15" s="130">
        <f t="shared" si="6"/>
        <v>11930.178</v>
      </c>
      <c r="L15" s="130">
        <f t="shared" si="6"/>
        <v>16374</v>
      </c>
      <c r="M15" s="130">
        <f t="shared" si="6"/>
        <v>16222.489999999998</v>
      </c>
      <c r="N15" s="130">
        <f t="shared" si="6"/>
        <v>14973.2</v>
      </c>
      <c r="O15" s="130">
        <f t="shared" si="6"/>
        <v>14973.2</v>
      </c>
      <c r="P15" s="74"/>
    </row>
    <row r="16" spans="1:16" x14ac:dyDescent="0.25">
      <c r="A16" s="252"/>
      <c r="B16" s="252"/>
      <c r="C16" s="75" t="s">
        <v>149</v>
      </c>
      <c r="D16" s="130">
        <f t="shared" ref="D16:E16" si="7">D22+D28</f>
        <v>36769.403999999995</v>
      </c>
      <c r="E16" s="130">
        <f t="shared" si="7"/>
        <v>36756.625999999997</v>
      </c>
      <c r="F16" s="130">
        <f t="shared" si="5"/>
        <v>6590.79</v>
      </c>
      <c r="G16" s="130">
        <f t="shared" ref="G16:O16" si="8">G22+G28</f>
        <v>6590.79</v>
      </c>
      <c r="H16" s="130">
        <f t="shared" si="8"/>
        <v>19181.11</v>
      </c>
      <c r="I16" s="130">
        <f t="shared" si="8"/>
        <v>17849.52</v>
      </c>
      <c r="J16" s="130">
        <f>J22+J28</f>
        <v>43576.91</v>
      </c>
      <c r="K16" s="130">
        <f t="shared" si="8"/>
        <v>30130.949999999997</v>
      </c>
      <c r="L16" s="130">
        <f>L22+L28</f>
        <v>44796.200000000004</v>
      </c>
      <c r="M16" s="130">
        <f t="shared" si="8"/>
        <v>44758.520000000004</v>
      </c>
      <c r="N16" s="130">
        <f>N22+N28-0.01</f>
        <v>43550.81</v>
      </c>
      <c r="O16" s="130">
        <f>O22+O28-0.01</f>
        <v>43550.81</v>
      </c>
      <c r="P16" s="74"/>
    </row>
    <row r="17" spans="1:16" ht="65.25" customHeight="1" x14ac:dyDescent="0.25">
      <c r="A17" s="252"/>
      <c r="B17" s="252"/>
      <c r="C17" s="75" t="s">
        <v>195</v>
      </c>
      <c r="D17" s="129">
        <f>D36</f>
        <v>0</v>
      </c>
      <c r="E17" s="129">
        <f t="shared" ref="E17:O17" si="9">E36</f>
        <v>0</v>
      </c>
      <c r="F17" s="129">
        <f t="shared" si="9"/>
        <v>0</v>
      </c>
      <c r="G17" s="129">
        <f t="shared" si="9"/>
        <v>0</v>
      </c>
      <c r="H17" s="129">
        <f t="shared" si="9"/>
        <v>0</v>
      </c>
      <c r="I17" s="129">
        <f t="shared" si="9"/>
        <v>0</v>
      </c>
      <c r="J17" s="129">
        <f t="shared" si="9"/>
        <v>300</v>
      </c>
      <c r="K17" s="129">
        <f t="shared" si="9"/>
        <v>300</v>
      </c>
      <c r="L17" s="129">
        <f t="shared" si="9"/>
        <v>300</v>
      </c>
      <c r="M17" s="129">
        <f t="shared" si="9"/>
        <v>300</v>
      </c>
      <c r="N17" s="129">
        <f t="shared" si="9"/>
        <v>1000</v>
      </c>
      <c r="O17" s="129">
        <f t="shared" si="9"/>
        <v>1250</v>
      </c>
      <c r="P17" s="74"/>
    </row>
    <row r="18" spans="1:16" ht="38.25" hidden="1" x14ac:dyDescent="0.25">
      <c r="A18" s="252"/>
      <c r="B18" s="144"/>
      <c r="C18" s="73" t="s">
        <v>113</v>
      </c>
      <c r="D18" s="132">
        <f>D21+D22+D20</f>
        <v>52681.933999999994</v>
      </c>
      <c r="E18" s="132">
        <f>E21+E22+E20</f>
        <v>52606.53</v>
      </c>
      <c r="F18" s="132">
        <f t="shared" ref="F18:K18" si="10">F21+F22</f>
        <v>6891.05</v>
      </c>
      <c r="G18" s="132">
        <f t="shared" si="10"/>
        <v>6891.05</v>
      </c>
      <c r="H18" s="132">
        <f t="shared" si="10"/>
        <v>33562.660000000003</v>
      </c>
      <c r="I18" s="132">
        <f t="shared" si="10"/>
        <v>27723.54</v>
      </c>
      <c r="J18" s="132">
        <f t="shared" si="10"/>
        <v>59950.91</v>
      </c>
      <c r="K18" s="132">
        <f t="shared" si="10"/>
        <v>42061.127999999997</v>
      </c>
      <c r="L18" s="132">
        <f>L21+L22+L20</f>
        <v>62752.950000000004</v>
      </c>
      <c r="M18" s="132">
        <f>M21+M22+M20</f>
        <v>62563.51</v>
      </c>
      <c r="N18" s="131">
        <v>57315.631999999998</v>
      </c>
      <c r="O18" s="131">
        <v>57723.072</v>
      </c>
      <c r="P18" s="74"/>
    </row>
    <row r="19" spans="1:16" hidden="1" x14ac:dyDescent="0.25">
      <c r="A19" s="252"/>
      <c r="B19" s="144"/>
      <c r="C19" s="75" t="s">
        <v>147</v>
      </c>
      <c r="D19" s="129"/>
      <c r="E19" s="129"/>
      <c r="F19" s="130"/>
      <c r="G19" s="130"/>
      <c r="H19" s="130"/>
      <c r="I19" s="130"/>
      <c r="J19" s="130"/>
      <c r="K19" s="130"/>
      <c r="L19" s="129"/>
      <c r="M19" s="129"/>
      <c r="N19" s="129"/>
      <c r="O19" s="129"/>
      <c r="P19" s="74"/>
    </row>
    <row r="20" spans="1:16" hidden="1" x14ac:dyDescent="0.25">
      <c r="A20" s="252"/>
      <c r="B20" s="144"/>
      <c r="C20" s="75" t="s">
        <v>52</v>
      </c>
      <c r="D20" s="129">
        <f>D71</f>
        <v>0</v>
      </c>
      <c r="E20" s="129">
        <f>E71</f>
        <v>0</v>
      </c>
      <c r="F20" s="130"/>
      <c r="G20" s="130"/>
      <c r="H20" s="130"/>
      <c r="I20" s="130"/>
      <c r="J20" s="130"/>
      <c r="K20" s="130"/>
      <c r="L20" s="129">
        <f>L71</f>
        <v>1582.75</v>
      </c>
      <c r="M20" s="129">
        <f>M71</f>
        <v>1582.5</v>
      </c>
      <c r="N20" s="129"/>
      <c r="O20" s="129"/>
      <c r="P20" s="76"/>
    </row>
    <row r="21" spans="1:16" hidden="1" x14ac:dyDescent="0.25">
      <c r="A21" s="252"/>
      <c r="B21" s="144"/>
      <c r="C21" s="75" t="s">
        <v>148</v>
      </c>
      <c r="D21" s="130">
        <f t="shared" ref="D21:E21" si="11">D34+D47+D60+D72</f>
        <v>15912.53</v>
      </c>
      <c r="E21" s="130">
        <f t="shared" si="11"/>
        <v>15849.904</v>
      </c>
      <c r="F21" s="130">
        <f>F34+F47+F60+F72</f>
        <v>300.26000000000022</v>
      </c>
      <c r="G21" s="130">
        <f t="shared" ref="G21:O21" si="12">G34+G47+G60+G72</f>
        <v>300.26000000000022</v>
      </c>
      <c r="H21" s="130">
        <f t="shared" si="12"/>
        <v>14381.550000000001</v>
      </c>
      <c r="I21" s="130">
        <f t="shared" si="12"/>
        <v>9874.0199999999986</v>
      </c>
      <c r="J21" s="130">
        <f t="shared" si="12"/>
        <v>16374</v>
      </c>
      <c r="K21" s="130">
        <f t="shared" si="12"/>
        <v>11930.178</v>
      </c>
      <c r="L21" s="130">
        <f t="shared" si="12"/>
        <v>16374</v>
      </c>
      <c r="M21" s="130">
        <f t="shared" si="12"/>
        <v>16222.489999999998</v>
      </c>
      <c r="N21" s="130">
        <f t="shared" si="12"/>
        <v>14973.2</v>
      </c>
      <c r="O21" s="130">
        <f t="shared" si="12"/>
        <v>14973.2</v>
      </c>
      <c r="P21" s="76"/>
    </row>
    <row r="22" spans="1:16" hidden="1" x14ac:dyDescent="0.25">
      <c r="A22" s="252"/>
      <c r="B22" s="144"/>
      <c r="C22" s="75" t="s">
        <v>149</v>
      </c>
      <c r="D22" s="130">
        <f t="shared" ref="D22:E22" si="13">D35+D48+D61+D73</f>
        <v>36769.403999999995</v>
      </c>
      <c r="E22" s="130">
        <f t="shared" si="13"/>
        <v>36756.625999999997</v>
      </c>
      <c r="F22" s="130">
        <f>F35+F48+F61+F73</f>
        <v>6590.79</v>
      </c>
      <c r="G22" s="130">
        <f t="shared" ref="G22:O22" si="14">G35+G48+G61+G73</f>
        <v>6590.79</v>
      </c>
      <c r="H22" s="130">
        <f t="shared" si="14"/>
        <v>19181.11</v>
      </c>
      <c r="I22" s="130">
        <f t="shared" si="14"/>
        <v>17849.52</v>
      </c>
      <c r="J22" s="130">
        <f t="shared" si="14"/>
        <v>43576.91</v>
      </c>
      <c r="K22" s="130">
        <f t="shared" si="14"/>
        <v>30130.949999999997</v>
      </c>
      <c r="L22" s="130">
        <f t="shared" si="14"/>
        <v>44796.200000000004</v>
      </c>
      <c r="M22" s="130">
        <f t="shared" si="14"/>
        <v>44758.520000000004</v>
      </c>
      <c r="N22" s="130">
        <f t="shared" si="14"/>
        <v>43550.82</v>
      </c>
      <c r="O22" s="130">
        <f t="shared" si="14"/>
        <v>43550.82</v>
      </c>
      <c r="P22" s="76"/>
    </row>
    <row r="23" spans="1:16" hidden="1" x14ac:dyDescent="0.25">
      <c r="A23" s="252"/>
      <c r="B23" s="144"/>
      <c r="C23" s="75" t="s">
        <v>53</v>
      </c>
      <c r="D23" s="129"/>
      <c r="E23" s="129"/>
      <c r="F23" s="130"/>
      <c r="G23" s="130"/>
      <c r="H23" s="130"/>
      <c r="I23" s="130"/>
      <c r="J23" s="130"/>
      <c r="K23" s="130"/>
      <c r="L23" s="129"/>
      <c r="M23" s="129"/>
      <c r="N23" s="129"/>
      <c r="O23" s="129"/>
      <c r="P23" s="76"/>
    </row>
    <row r="24" spans="1:16" ht="25.5" hidden="1" x14ac:dyDescent="0.25">
      <c r="A24" s="252"/>
      <c r="B24" s="144"/>
      <c r="C24" s="73" t="s">
        <v>38</v>
      </c>
      <c r="D24" s="132">
        <f>D28</f>
        <v>0</v>
      </c>
      <c r="E24" s="132">
        <f>E28</f>
        <v>0</v>
      </c>
      <c r="F24" s="132">
        <f t="shared" ref="F24:K24" si="15">F28</f>
        <v>0</v>
      </c>
      <c r="G24" s="132">
        <f t="shared" si="15"/>
        <v>0</v>
      </c>
      <c r="H24" s="132">
        <f t="shared" si="15"/>
        <v>0</v>
      </c>
      <c r="I24" s="132">
        <f t="shared" si="15"/>
        <v>0</v>
      </c>
      <c r="J24" s="132">
        <f t="shared" si="15"/>
        <v>0</v>
      </c>
      <c r="K24" s="132">
        <f t="shared" si="15"/>
        <v>0</v>
      </c>
      <c r="L24" s="132">
        <f>L28</f>
        <v>0</v>
      </c>
      <c r="M24" s="132">
        <f>M28</f>
        <v>0</v>
      </c>
      <c r="N24" s="131">
        <f>N28</f>
        <v>0</v>
      </c>
      <c r="O24" s="131">
        <f>O28</f>
        <v>0</v>
      </c>
      <c r="P24" s="76"/>
    </row>
    <row r="25" spans="1:16" hidden="1" x14ac:dyDescent="0.25">
      <c r="A25" s="252"/>
      <c r="B25" s="144"/>
      <c r="C25" s="75" t="s">
        <v>147</v>
      </c>
      <c r="D25" s="129"/>
      <c r="E25" s="129"/>
      <c r="F25" s="130"/>
      <c r="G25" s="130"/>
      <c r="H25" s="130"/>
      <c r="I25" s="130"/>
      <c r="J25" s="130"/>
      <c r="K25" s="130"/>
      <c r="L25" s="129"/>
      <c r="M25" s="129"/>
      <c r="N25" s="129"/>
      <c r="O25" s="129"/>
      <c r="P25" s="76"/>
    </row>
    <row r="26" spans="1:16" hidden="1" x14ac:dyDescent="0.25">
      <c r="A26" s="252"/>
      <c r="B26" s="144"/>
      <c r="C26" s="75" t="s">
        <v>52</v>
      </c>
      <c r="D26" s="129"/>
      <c r="E26" s="129"/>
      <c r="F26" s="130"/>
      <c r="G26" s="130"/>
      <c r="H26" s="130"/>
      <c r="I26" s="130"/>
      <c r="J26" s="130"/>
      <c r="K26" s="130"/>
      <c r="L26" s="129"/>
      <c r="M26" s="129"/>
      <c r="N26" s="129"/>
      <c r="O26" s="129"/>
      <c r="P26" s="76"/>
    </row>
    <row r="27" spans="1:16" hidden="1" x14ac:dyDescent="0.25">
      <c r="A27" s="252"/>
      <c r="B27" s="144"/>
      <c r="C27" s="75" t="s">
        <v>148</v>
      </c>
      <c r="D27" s="129"/>
      <c r="E27" s="129"/>
      <c r="F27" s="130"/>
      <c r="G27" s="130"/>
      <c r="H27" s="130"/>
      <c r="I27" s="130"/>
      <c r="J27" s="130"/>
      <c r="K27" s="130"/>
      <c r="L27" s="129"/>
      <c r="M27" s="129"/>
      <c r="N27" s="129"/>
      <c r="O27" s="129"/>
      <c r="P27" s="76"/>
    </row>
    <row r="28" spans="1:16" hidden="1" x14ac:dyDescent="0.25">
      <c r="A28" s="252"/>
      <c r="B28" s="144"/>
      <c r="C28" s="75" t="s">
        <v>149</v>
      </c>
      <c r="D28" s="130">
        <f t="shared" ref="D28:E28" si="16">D41+D54+D67</f>
        <v>0</v>
      </c>
      <c r="E28" s="130">
        <f t="shared" si="16"/>
        <v>0</v>
      </c>
      <c r="F28" s="130">
        <f>F41+F54+F67</f>
        <v>0</v>
      </c>
      <c r="G28" s="130">
        <f t="shared" ref="G28:O28" si="17">G41+G54+G67</f>
        <v>0</v>
      </c>
      <c r="H28" s="130">
        <f t="shared" si="17"/>
        <v>0</v>
      </c>
      <c r="I28" s="130">
        <f t="shared" si="17"/>
        <v>0</v>
      </c>
      <c r="J28" s="130">
        <f t="shared" si="17"/>
        <v>0</v>
      </c>
      <c r="K28" s="130">
        <f t="shared" si="17"/>
        <v>0</v>
      </c>
      <c r="L28" s="130">
        <f t="shared" si="17"/>
        <v>0</v>
      </c>
      <c r="M28" s="130">
        <f t="shared" si="17"/>
        <v>0</v>
      </c>
      <c r="N28" s="130">
        <f t="shared" si="17"/>
        <v>0</v>
      </c>
      <c r="O28" s="130">
        <f t="shared" si="17"/>
        <v>0</v>
      </c>
      <c r="P28" s="74"/>
    </row>
    <row r="29" spans="1:16" hidden="1" x14ac:dyDescent="0.25">
      <c r="A29" s="253"/>
      <c r="B29" s="145"/>
      <c r="C29" s="75" t="s">
        <v>53</v>
      </c>
      <c r="D29" s="129"/>
      <c r="E29" s="129"/>
      <c r="F29" s="130"/>
      <c r="G29" s="130"/>
      <c r="H29" s="130"/>
      <c r="I29" s="130"/>
      <c r="J29" s="130"/>
      <c r="K29" s="130"/>
      <c r="L29" s="129"/>
      <c r="M29" s="129"/>
      <c r="N29" s="129"/>
      <c r="O29" s="129"/>
      <c r="P29" s="74"/>
    </row>
    <row r="30" spans="1:16" ht="15.75" customHeight="1" x14ac:dyDescent="0.25">
      <c r="A30" s="251" t="s">
        <v>114</v>
      </c>
      <c r="B30" s="251" t="s">
        <v>150</v>
      </c>
      <c r="C30" s="73" t="s">
        <v>146</v>
      </c>
      <c r="D30" s="132">
        <f t="shared" ref="D30:E30" si="18">D32+D37</f>
        <v>5818.875</v>
      </c>
      <c r="E30" s="132">
        <f t="shared" si="18"/>
        <v>5818.8249999999998</v>
      </c>
      <c r="F30" s="132">
        <f>F32+F37</f>
        <v>1151.29</v>
      </c>
      <c r="G30" s="132">
        <f t="shared" ref="G30:I30" si="19">G32+G37</f>
        <v>1151.29</v>
      </c>
      <c r="H30" s="132">
        <f t="shared" si="19"/>
        <v>3753</v>
      </c>
      <c r="I30" s="132">
        <f t="shared" si="19"/>
        <v>3639.26</v>
      </c>
      <c r="J30" s="132">
        <f>J32+J37+J36</f>
        <v>10218.81</v>
      </c>
      <c r="K30" s="132">
        <f t="shared" ref="J30:O30" si="20">K32+K37+K36</f>
        <v>7845.94</v>
      </c>
      <c r="L30" s="132">
        <f t="shared" si="20"/>
        <v>9795.43</v>
      </c>
      <c r="M30" s="132">
        <f t="shared" si="20"/>
        <v>9795.41</v>
      </c>
      <c r="N30" s="132">
        <f t="shared" si="20"/>
        <v>10055.6</v>
      </c>
      <c r="O30" s="132">
        <f t="shared" si="20"/>
        <v>10305.6</v>
      </c>
      <c r="P30" s="74"/>
    </row>
    <row r="31" spans="1:16" x14ac:dyDescent="0.25">
      <c r="A31" s="252"/>
      <c r="B31" s="252"/>
      <c r="C31" s="75" t="s">
        <v>147</v>
      </c>
      <c r="D31" s="129"/>
      <c r="E31" s="129"/>
      <c r="F31" s="130"/>
      <c r="G31" s="130"/>
      <c r="H31" s="130"/>
      <c r="I31" s="130"/>
      <c r="J31" s="130"/>
      <c r="K31" s="130"/>
      <c r="L31" s="129"/>
      <c r="M31" s="129"/>
      <c r="N31" s="129"/>
      <c r="O31" s="129"/>
      <c r="P31" s="74"/>
    </row>
    <row r="32" spans="1:16" ht="38.25" hidden="1" x14ac:dyDescent="0.25">
      <c r="A32" s="252"/>
      <c r="B32" s="252"/>
      <c r="C32" s="73" t="s">
        <v>113</v>
      </c>
      <c r="D32" s="133">
        <f t="shared" ref="D32:E32" si="21">D35</f>
        <v>5818.875</v>
      </c>
      <c r="E32" s="133">
        <f t="shared" si="21"/>
        <v>5818.8249999999998</v>
      </c>
      <c r="F32" s="133">
        <f>F35</f>
        <v>1151.29</v>
      </c>
      <c r="G32" s="133">
        <f t="shared" ref="G32:O32" si="22">G35</f>
        <v>1151.29</v>
      </c>
      <c r="H32" s="133">
        <f t="shared" si="22"/>
        <v>3753</v>
      </c>
      <c r="I32" s="133">
        <f t="shared" si="22"/>
        <v>3639.26</v>
      </c>
      <c r="J32" s="133">
        <f t="shared" si="22"/>
        <v>9918.81</v>
      </c>
      <c r="K32" s="133">
        <f t="shared" si="22"/>
        <v>7545.94</v>
      </c>
      <c r="L32" s="133">
        <f t="shared" si="22"/>
        <v>9495.43</v>
      </c>
      <c r="M32" s="133">
        <f t="shared" si="22"/>
        <v>9495.41</v>
      </c>
      <c r="N32" s="133">
        <f t="shared" si="22"/>
        <v>9055.6</v>
      </c>
      <c r="O32" s="133">
        <f t="shared" si="22"/>
        <v>9055.6</v>
      </c>
      <c r="P32" s="74"/>
    </row>
    <row r="33" spans="1:16" x14ac:dyDescent="0.25">
      <c r="A33" s="252"/>
      <c r="B33" s="252"/>
      <c r="C33" s="75" t="s">
        <v>52</v>
      </c>
      <c r="D33" s="129"/>
      <c r="E33" s="129"/>
      <c r="F33" s="130"/>
      <c r="G33" s="130"/>
      <c r="H33" s="130"/>
      <c r="I33" s="130"/>
      <c r="J33" s="130"/>
      <c r="K33" s="130"/>
      <c r="L33" s="129"/>
      <c r="M33" s="129"/>
      <c r="N33" s="129"/>
      <c r="O33" s="129"/>
      <c r="P33" s="74"/>
    </row>
    <row r="34" spans="1:16" x14ac:dyDescent="0.25">
      <c r="A34" s="252"/>
      <c r="B34" s="252"/>
      <c r="C34" s="75" t="s">
        <v>148</v>
      </c>
      <c r="D34" s="129"/>
      <c r="E34" s="129"/>
      <c r="F34" s="130"/>
      <c r="G34" s="130"/>
      <c r="H34" s="130"/>
      <c r="I34" s="130"/>
      <c r="J34" s="130"/>
      <c r="K34" s="130"/>
      <c r="L34" s="129"/>
      <c r="M34" s="129"/>
      <c r="N34" s="129"/>
      <c r="O34" s="129"/>
      <c r="P34" s="74"/>
    </row>
    <row r="35" spans="1:16" x14ac:dyDescent="0.25">
      <c r="A35" s="252"/>
      <c r="B35" s="252"/>
      <c r="C35" s="75" t="s">
        <v>149</v>
      </c>
      <c r="D35" s="129">
        <v>5818.875</v>
      </c>
      <c r="E35" s="129">
        <v>5818.8249999999998</v>
      </c>
      <c r="F35" s="130">
        <v>1151.29</v>
      </c>
      <c r="G35" s="130">
        <v>1151.29</v>
      </c>
      <c r="H35" s="130">
        <f>3753</f>
        <v>3753</v>
      </c>
      <c r="I35" s="130">
        <v>3639.26</v>
      </c>
      <c r="J35" s="130">
        <v>9918.81</v>
      </c>
      <c r="K35" s="130">
        <f>7845.94-300</f>
        <v>7545.94</v>
      </c>
      <c r="L35" s="129">
        <f>9795.43-300</f>
        <v>9495.43</v>
      </c>
      <c r="M35" s="129">
        <f>9795.41-300</f>
        <v>9495.41</v>
      </c>
      <c r="N35" s="129">
        <v>9055.6</v>
      </c>
      <c r="O35" s="129">
        <v>9055.6</v>
      </c>
      <c r="P35" s="74"/>
    </row>
    <row r="36" spans="1:16" ht="63.75" x14ac:dyDescent="0.25">
      <c r="A36" s="252"/>
      <c r="B36" s="252"/>
      <c r="C36" s="75" t="s">
        <v>195</v>
      </c>
      <c r="D36" s="129">
        <v>0</v>
      </c>
      <c r="E36" s="129">
        <v>0</v>
      </c>
      <c r="F36" s="130">
        <v>0</v>
      </c>
      <c r="G36" s="130">
        <v>0</v>
      </c>
      <c r="H36" s="130">
        <v>0</v>
      </c>
      <c r="I36" s="130">
        <v>0</v>
      </c>
      <c r="J36" s="130">
        <v>300</v>
      </c>
      <c r="K36" s="130">
        <v>300</v>
      </c>
      <c r="L36" s="129">
        <v>300</v>
      </c>
      <c r="M36" s="129">
        <v>300</v>
      </c>
      <c r="N36" s="129">
        <v>1000</v>
      </c>
      <c r="O36" s="129">
        <v>1250</v>
      </c>
      <c r="P36" s="74"/>
    </row>
    <row r="37" spans="1:16" ht="25.5" hidden="1" x14ac:dyDescent="0.25">
      <c r="A37" s="252"/>
      <c r="B37" s="144"/>
      <c r="C37" s="73" t="s">
        <v>38</v>
      </c>
      <c r="D37" s="132">
        <f t="shared" ref="D37:E37" si="23">D41</f>
        <v>0</v>
      </c>
      <c r="E37" s="132">
        <f t="shared" si="23"/>
        <v>0</v>
      </c>
      <c r="F37" s="132">
        <f>F41</f>
        <v>0</v>
      </c>
      <c r="G37" s="132">
        <f t="shared" ref="G37:O37" si="24">G41</f>
        <v>0</v>
      </c>
      <c r="H37" s="132">
        <f t="shared" si="24"/>
        <v>0</v>
      </c>
      <c r="I37" s="132">
        <f t="shared" si="24"/>
        <v>0</v>
      </c>
      <c r="J37" s="132">
        <f t="shared" si="24"/>
        <v>0</v>
      </c>
      <c r="K37" s="132">
        <f t="shared" si="24"/>
        <v>0</v>
      </c>
      <c r="L37" s="132">
        <f t="shared" si="24"/>
        <v>0</v>
      </c>
      <c r="M37" s="132">
        <f t="shared" si="24"/>
        <v>0</v>
      </c>
      <c r="N37" s="132">
        <f t="shared" si="24"/>
        <v>0</v>
      </c>
      <c r="O37" s="132">
        <f t="shared" si="24"/>
        <v>0</v>
      </c>
      <c r="P37" s="74"/>
    </row>
    <row r="38" spans="1:16" hidden="1" x14ac:dyDescent="0.25">
      <c r="A38" s="252"/>
      <c r="B38" s="144"/>
      <c r="C38" s="75" t="s">
        <v>147</v>
      </c>
      <c r="D38" s="129"/>
      <c r="E38" s="129"/>
      <c r="F38" s="130"/>
      <c r="G38" s="130"/>
      <c r="H38" s="130"/>
      <c r="I38" s="130"/>
      <c r="J38" s="130"/>
      <c r="K38" s="130"/>
      <c r="L38" s="129"/>
      <c r="M38" s="129"/>
      <c r="N38" s="129"/>
      <c r="O38" s="129"/>
      <c r="P38" s="74"/>
    </row>
    <row r="39" spans="1:16" hidden="1" x14ac:dyDescent="0.25">
      <c r="A39" s="252"/>
      <c r="B39" s="144"/>
      <c r="C39" s="75" t="s">
        <v>52</v>
      </c>
      <c r="D39" s="129"/>
      <c r="E39" s="129"/>
      <c r="F39" s="130"/>
      <c r="G39" s="130"/>
      <c r="H39" s="130"/>
      <c r="I39" s="130"/>
      <c r="J39" s="130"/>
      <c r="K39" s="130"/>
      <c r="L39" s="129"/>
      <c r="M39" s="129"/>
      <c r="N39" s="129"/>
      <c r="O39" s="129"/>
      <c r="P39" s="74"/>
    </row>
    <row r="40" spans="1:16" hidden="1" x14ac:dyDescent="0.25">
      <c r="A40" s="252"/>
      <c r="B40" s="144"/>
      <c r="C40" s="75" t="s">
        <v>148</v>
      </c>
      <c r="D40" s="129"/>
      <c r="E40" s="129"/>
      <c r="F40" s="130"/>
      <c r="G40" s="130"/>
      <c r="H40" s="130"/>
      <c r="I40" s="130"/>
      <c r="J40" s="130"/>
      <c r="K40" s="130"/>
      <c r="L40" s="129"/>
      <c r="M40" s="129"/>
      <c r="N40" s="129"/>
      <c r="O40" s="129"/>
      <c r="P40" s="74"/>
    </row>
    <row r="41" spans="1:16" hidden="1" x14ac:dyDescent="0.25">
      <c r="A41" s="252"/>
      <c r="B41" s="144"/>
      <c r="C41" s="75" t="s">
        <v>149</v>
      </c>
      <c r="D41" s="129">
        <v>0</v>
      </c>
      <c r="E41" s="129">
        <v>0</v>
      </c>
      <c r="F41" s="130">
        <v>0</v>
      </c>
      <c r="G41" s="130">
        <v>0</v>
      </c>
      <c r="H41" s="130">
        <v>0</v>
      </c>
      <c r="I41" s="130">
        <v>0</v>
      </c>
      <c r="J41" s="130">
        <v>0</v>
      </c>
      <c r="K41" s="130">
        <v>0</v>
      </c>
      <c r="L41" s="129">
        <v>0</v>
      </c>
      <c r="M41" s="129">
        <v>0</v>
      </c>
      <c r="N41" s="129">
        <v>0</v>
      </c>
      <c r="O41" s="129">
        <v>0</v>
      </c>
      <c r="P41" s="74"/>
    </row>
    <row r="42" spans="1:16" hidden="1" x14ac:dyDescent="0.25">
      <c r="A42" s="253"/>
      <c r="B42" s="145"/>
      <c r="C42" s="75" t="s">
        <v>53</v>
      </c>
      <c r="D42" s="129"/>
      <c r="E42" s="129"/>
      <c r="F42" s="130"/>
      <c r="G42" s="130"/>
      <c r="H42" s="130"/>
      <c r="I42" s="130"/>
      <c r="J42" s="130"/>
      <c r="K42" s="130"/>
      <c r="L42" s="129"/>
      <c r="M42" s="129"/>
      <c r="N42" s="129"/>
      <c r="O42" s="129"/>
      <c r="P42" s="74"/>
    </row>
    <row r="43" spans="1:16" ht="15.75" customHeight="1" x14ac:dyDescent="0.25">
      <c r="A43" s="251" t="s">
        <v>120</v>
      </c>
      <c r="B43" s="251" t="s">
        <v>121</v>
      </c>
      <c r="C43" s="73" t="s">
        <v>146</v>
      </c>
      <c r="D43" s="132">
        <f t="shared" ref="D43:E43" si="25">D45+D50</f>
        <v>1506.8389999999999</v>
      </c>
      <c r="E43" s="132">
        <f t="shared" si="25"/>
        <v>1506.8389999999999</v>
      </c>
      <c r="F43" s="132">
        <f t="shared" ref="F43:O43" si="26">F45+F50</f>
        <v>0</v>
      </c>
      <c r="G43" s="132">
        <f t="shared" si="26"/>
        <v>0</v>
      </c>
      <c r="H43" s="132">
        <f t="shared" si="26"/>
        <v>1475.53</v>
      </c>
      <c r="I43" s="132">
        <f t="shared" si="26"/>
        <v>369.77</v>
      </c>
      <c r="J43" s="132">
        <f t="shared" si="26"/>
        <v>1475.53</v>
      </c>
      <c r="K43" s="132">
        <f t="shared" si="26"/>
        <v>1040.9000000000001</v>
      </c>
      <c r="L43" s="132">
        <f t="shared" si="26"/>
        <v>1479.76</v>
      </c>
      <c r="M43" s="132">
        <f t="shared" si="26"/>
        <v>1476.43</v>
      </c>
      <c r="N43" s="132">
        <f t="shared" si="26"/>
        <v>1475.53</v>
      </c>
      <c r="O43" s="132">
        <f t="shared" si="26"/>
        <v>1475.53</v>
      </c>
      <c r="P43" s="74"/>
    </row>
    <row r="44" spans="1:16" x14ac:dyDescent="0.25">
      <c r="A44" s="252"/>
      <c r="B44" s="252"/>
      <c r="C44" s="75" t="s">
        <v>147</v>
      </c>
      <c r="D44" s="129"/>
      <c r="E44" s="129"/>
      <c r="F44" s="130"/>
      <c r="G44" s="130"/>
      <c r="H44" s="130"/>
      <c r="I44" s="130"/>
      <c r="J44" s="130"/>
      <c r="K44" s="130"/>
      <c r="L44" s="129"/>
      <c r="M44" s="129"/>
      <c r="N44" s="129"/>
      <c r="O44" s="129"/>
      <c r="P44" s="74"/>
    </row>
    <row r="45" spans="1:16" ht="38.25" hidden="1" customHeight="1" x14ac:dyDescent="0.25">
      <c r="A45" s="252"/>
      <c r="B45" s="252"/>
      <c r="C45" s="73" t="s">
        <v>113</v>
      </c>
      <c r="D45" s="133">
        <f t="shared" ref="D45:E45" si="27">D48</f>
        <v>1506.8389999999999</v>
      </c>
      <c r="E45" s="133">
        <f t="shared" si="27"/>
        <v>1506.8389999999999</v>
      </c>
      <c r="F45" s="133">
        <f>F48</f>
        <v>0</v>
      </c>
      <c r="G45" s="133">
        <f t="shared" ref="G45:O45" si="28">G48</f>
        <v>0</v>
      </c>
      <c r="H45" s="133">
        <f t="shared" si="28"/>
        <v>1475.53</v>
      </c>
      <c r="I45" s="133">
        <f t="shared" si="28"/>
        <v>369.77</v>
      </c>
      <c r="J45" s="133">
        <f t="shared" si="28"/>
        <v>1475.53</v>
      </c>
      <c r="K45" s="133">
        <f t="shared" si="28"/>
        <v>1040.9000000000001</v>
      </c>
      <c r="L45" s="133">
        <f t="shared" si="28"/>
        <v>1479.76</v>
      </c>
      <c r="M45" s="133">
        <f t="shared" si="28"/>
        <v>1476.43</v>
      </c>
      <c r="N45" s="133">
        <f t="shared" si="28"/>
        <v>1475.53</v>
      </c>
      <c r="O45" s="133">
        <f t="shared" si="28"/>
        <v>1475.53</v>
      </c>
      <c r="P45" s="74"/>
    </row>
    <row r="46" spans="1:16" x14ac:dyDescent="0.25">
      <c r="A46" s="252"/>
      <c r="B46" s="252"/>
      <c r="C46" s="75" t="s">
        <v>52</v>
      </c>
      <c r="D46" s="129"/>
      <c r="E46" s="129"/>
      <c r="F46" s="130"/>
      <c r="G46" s="130"/>
      <c r="H46" s="130"/>
      <c r="I46" s="130"/>
      <c r="J46" s="130"/>
      <c r="K46" s="130"/>
      <c r="L46" s="129"/>
      <c r="M46" s="129"/>
      <c r="N46" s="129"/>
      <c r="O46" s="129"/>
      <c r="P46" s="74"/>
    </row>
    <row r="47" spans="1:16" x14ac:dyDescent="0.25">
      <c r="A47" s="252"/>
      <c r="B47" s="252"/>
      <c r="C47" s="75" t="s">
        <v>148</v>
      </c>
      <c r="D47" s="129"/>
      <c r="E47" s="129"/>
      <c r="F47" s="130"/>
      <c r="G47" s="130"/>
      <c r="H47" s="130"/>
      <c r="I47" s="130"/>
      <c r="J47" s="130"/>
      <c r="K47" s="130"/>
      <c r="L47" s="129"/>
      <c r="M47" s="129"/>
      <c r="N47" s="129"/>
      <c r="O47" s="129"/>
      <c r="P47" s="74"/>
    </row>
    <row r="48" spans="1:16" x14ac:dyDescent="0.25">
      <c r="A48" s="252"/>
      <c r="B48" s="252"/>
      <c r="C48" s="75" t="s">
        <v>149</v>
      </c>
      <c r="D48" s="129">
        <f>349.799+1157.04</f>
        <v>1506.8389999999999</v>
      </c>
      <c r="E48" s="129">
        <f>349.799+1157.04</f>
        <v>1506.8389999999999</v>
      </c>
      <c r="F48" s="130">
        <v>0</v>
      </c>
      <c r="G48" s="130">
        <v>0</v>
      </c>
      <c r="H48" s="130">
        <f>351.26+1124.27</f>
        <v>1475.53</v>
      </c>
      <c r="I48" s="130">
        <f>122.18+247.59</f>
        <v>369.77</v>
      </c>
      <c r="J48" s="130">
        <v>1475.53</v>
      </c>
      <c r="K48" s="130">
        <v>1040.9000000000001</v>
      </c>
      <c r="L48" s="129">
        <f>355.49+1124.27</f>
        <v>1479.76</v>
      </c>
      <c r="M48" s="129">
        <f>355.49+1120.94</f>
        <v>1476.43</v>
      </c>
      <c r="N48" s="129">
        <f>351.26+1124.27</f>
        <v>1475.53</v>
      </c>
      <c r="O48" s="129">
        <f>351.26+1124.27</f>
        <v>1475.53</v>
      </c>
      <c r="P48" s="74"/>
    </row>
    <row r="49" spans="1:16" x14ac:dyDescent="0.25">
      <c r="A49" s="252"/>
      <c r="B49" s="252"/>
      <c r="C49" s="75" t="s">
        <v>53</v>
      </c>
      <c r="D49" s="129"/>
      <c r="E49" s="129"/>
      <c r="F49" s="130"/>
      <c r="G49" s="130"/>
      <c r="H49" s="130"/>
      <c r="I49" s="130"/>
      <c r="J49" s="130"/>
      <c r="K49" s="130"/>
      <c r="L49" s="129"/>
      <c r="M49" s="129"/>
      <c r="N49" s="129"/>
      <c r="O49" s="129"/>
      <c r="P49" s="74"/>
    </row>
    <row r="50" spans="1:16" ht="25.5" hidden="1" x14ac:dyDescent="0.25">
      <c r="A50" s="252"/>
      <c r="B50" s="144"/>
      <c r="C50" s="73" t="s">
        <v>38</v>
      </c>
      <c r="D50" s="133">
        <f t="shared" ref="D50:E50" si="29">D54</f>
        <v>0</v>
      </c>
      <c r="E50" s="133">
        <f t="shared" si="29"/>
        <v>0</v>
      </c>
      <c r="F50" s="133">
        <f>F54</f>
        <v>0</v>
      </c>
      <c r="G50" s="133">
        <f t="shared" ref="G50:O50" si="30">G54</f>
        <v>0</v>
      </c>
      <c r="H50" s="133">
        <f t="shared" si="30"/>
        <v>0</v>
      </c>
      <c r="I50" s="133">
        <f t="shared" si="30"/>
        <v>0</v>
      </c>
      <c r="J50" s="133">
        <f t="shared" si="30"/>
        <v>0</v>
      </c>
      <c r="K50" s="133">
        <f t="shared" si="30"/>
        <v>0</v>
      </c>
      <c r="L50" s="133">
        <f t="shared" si="30"/>
        <v>0</v>
      </c>
      <c r="M50" s="133">
        <f t="shared" si="30"/>
        <v>0</v>
      </c>
      <c r="N50" s="133">
        <f t="shared" si="30"/>
        <v>0</v>
      </c>
      <c r="O50" s="133">
        <f t="shared" si="30"/>
        <v>0</v>
      </c>
      <c r="P50" s="74"/>
    </row>
    <row r="51" spans="1:16" hidden="1" x14ac:dyDescent="0.25">
      <c r="A51" s="252"/>
      <c r="B51" s="144"/>
      <c r="C51" s="75" t="s">
        <v>147</v>
      </c>
      <c r="D51" s="129"/>
      <c r="E51" s="129"/>
      <c r="F51" s="130"/>
      <c r="G51" s="130"/>
      <c r="H51" s="130"/>
      <c r="I51" s="130"/>
      <c r="J51" s="130"/>
      <c r="K51" s="130"/>
      <c r="L51" s="129"/>
      <c r="M51" s="129"/>
      <c r="N51" s="129"/>
      <c r="O51" s="129"/>
      <c r="P51" s="74"/>
    </row>
    <row r="52" spans="1:16" hidden="1" x14ac:dyDescent="0.25">
      <c r="A52" s="252"/>
      <c r="B52" s="144"/>
      <c r="C52" s="75" t="s">
        <v>52</v>
      </c>
      <c r="D52" s="129"/>
      <c r="E52" s="129"/>
      <c r="F52" s="130"/>
      <c r="G52" s="130"/>
      <c r="H52" s="130"/>
      <c r="I52" s="130"/>
      <c r="J52" s="130"/>
      <c r="K52" s="130"/>
      <c r="L52" s="129"/>
      <c r="M52" s="129"/>
      <c r="N52" s="129"/>
      <c r="O52" s="129"/>
      <c r="P52" s="74"/>
    </row>
    <row r="53" spans="1:16" hidden="1" x14ac:dyDescent="0.25">
      <c r="A53" s="252"/>
      <c r="B53" s="144"/>
      <c r="C53" s="75" t="s">
        <v>148</v>
      </c>
      <c r="D53" s="129"/>
      <c r="E53" s="129"/>
      <c r="F53" s="130"/>
      <c r="G53" s="130"/>
      <c r="H53" s="130"/>
      <c r="I53" s="130"/>
      <c r="J53" s="130"/>
      <c r="K53" s="130"/>
      <c r="L53" s="129"/>
      <c r="M53" s="129"/>
      <c r="N53" s="129"/>
      <c r="O53" s="129"/>
      <c r="P53" s="74"/>
    </row>
    <row r="54" spans="1:16" hidden="1" x14ac:dyDescent="0.25">
      <c r="A54" s="252"/>
      <c r="B54" s="144"/>
      <c r="C54" s="75" t="s">
        <v>149</v>
      </c>
      <c r="D54" s="129"/>
      <c r="E54" s="129"/>
      <c r="F54" s="130"/>
      <c r="G54" s="130"/>
      <c r="H54" s="130"/>
      <c r="I54" s="130"/>
      <c r="J54" s="130"/>
      <c r="K54" s="130"/>
      <c r="L54" s="129"/>
      <c r="M54" s="129"/>
      <c r="N54" s="129"/>
      <c r="O54" s="129"/>
      <c r="P54" s="74"/>
    </row>
    <row r="55" spans="1:16" hidden="1" x14ac:dyDescent="0.25">
      <c r="A55" s="253"/>
      <c r="B55" s="145"/>
      <c r="C55" s="75" t="s">
        <v>53</v>
      </c>
      <c r="D55" s="129"/>
      <c r="E55" s="129"/>
      <c r="F55" s="130"/>
      <c r="G55" s="130"/>
      <c r="H55" s="130"/>
      <c r="I55" s="130"/>
      <c r="J55" s="130"/>
      <c r="K55" s="130"/>
      <c r="L55" s="129"/>
      <c r="M55" s="129"/>
      <c r="N55" s="129"/>
      <c r="O55" s="129"/>
      <c r="P55" s="74"/>
    </row>
    <row r="56" spans="1:16" ht="15.75" customHeight="1" x14ac:dyDescent="0.25">
      <c r="A56" s="251" t="s">
        <v>151</v>
      </c>
      <c r="B56" s="251" t="s">
        <v>93</v>
      </c>
      <c r="C56" s="73" t="s">
        <v>146</v>
      </c>
      <c r="D56" s="132">
        <f t="shared" ref="D56:E56" si="31">D58+D63</f>
        <v>0</v>
      </c>
      <c r="E56" s="132">
        <f t="shared" si="31"/>
        <v>0</v>
      </c>
      <c r="F56" s="132">
        <f>F58+F63</f>
        <v>0</v>
      </c>
      <c r="G56" s="132">
        <f t="shared" ref="G56:O56" si="32">G58+G63</f>
        <v>0</v>
      </c>
      <c r="H56" s="132">
        <f t="shared" si="32"/>
        <v>0</v>
      </c>
      <c r="I56" s="132">
        <f t="shared" si="32"/>
        <v>0</v>
      </c>
      <c r="J56" s="132">
        <f t="shared" si="32"/>
        <v>374.1</v>
      </c>
      <c r="K56" s="132">
        <f t="shared" si="32"/>
        <v>131.9</v>
      </c>
      <c r="L56" s="132">
        <f t="shared" si="32"/>
        <v>374.1</v>
      </c>
      <c r="M56" s="132">
        <f t="shared" si="32"/>
        <v>374.1</v>
      </c>
      <c r="N56" s="132">
        <f t="shared" si="32"/>
        <v>3000</v>
      </c>
      <c r="O56" s="132">
        <f t="shared" si="32"/>
        <v>3000</v>
      </c>
      <c r="P56" s="74"/>
    </row>
    <row r="57" spans="1:16" x14ac:dyDescent="0.25">
      <c r="A57" s="252"/>
      <c r="B57" s="252"/>
      <c r="C57" s="75" t="s">
        <v>147</v>
      </c>
      <c r="D57" s="129"/>
      <c r="E57" s="129"/>
      <c r="F57" s="130"/>
      <c r="G57" s="130"/>
      <c r="H57" s="130"/>
      <c r="I57" s="130"/>
      <c r="J57" s="130"/>
      <c r="K57" s="130"/>
      <c r="L57" s="129"/>
      <c r="M57" s="129"/>
      <c r="N57" s="129"/>
      <c r="O57" s="129"/>
      <c r="P57" s="74"/>
    </row>
    <row r="58" spans="1:16" ht="38.25" hidden="1" customHeight="1" x14ac:dyDescent="0.25">
      <c r="A58" s="252"/>
      <c r="B58" s="252"/>
      <c r="C58" s="73" t="s">
        <v>113</v>
      </c>
      <c r="D58" s="133">
        <f t="shared" ref="D58:E58" si="33">D61</f>
        <v>0</v>
      </c>
      <c r="E58" s="133">
        <f t="shared" si="33"/>
        <v>0</v>
      </c>
      <c r="F58" s="133">
        <f>F61</f>
        <v>0</v>
      </c>
      <c r="G58" s="133">
        <f t="shared" ref="G58:O58" si="34">G61</f>
        <v>0</v>
      </c>
      <c r="H58" s="133">
        <f t="shared" si="34"/>
        <v>0</v>
      </c>
      <c r="I58" s="133">
        <f t="shared" si="34"/>
        <v>0</v>
      </c>
      <c r="J58" s="133">
        <f t="shared" si="34"/>
        <v>374.1</v>
      </c>
      <c r="K58" s="133">
        <f t="shared" si="34"/>
        <v>131.9</v>
      </c>
      <c r="L58" s="133">
        <f t="shared" si="34"/>
        <v>374.1</v>
      </c>
      <c r="M58" s="133">
        <f t="shared" si="34"/>
        <v>374.1</v>
      </c>
      <c r="N58" s="133">
        <f t="shared" si="34"/>
        <v>3000</v>
      </c>
      <c r="O58" s="133">
        <f t="shared" si="34"/>
        <v>3000</v>
      </c>
      <c r="P58" s="74"/>
    </row>
    <row r="59" spans="1:16" x14ac:dyDescent="0.25">
      <c r="A59" s="252"/>
      <c r="B59" s="252"/>
      <c r="C59" s="75" t="s">
        <v>52</v>
      </c>
      <c r="D59" s="129"/>
      <c r="E59" s="129"/>
      <c r="F59" s="130"/>
      <c r="G59" s="130"/>
      <c r="H59" s="130"/>
      <c r="I59" s="130"/>
      <c r="J59" s="130"/>
      <c r="K59" s="130"/>
      <c r="L59" s="129"/>
      <c r="M59" s="129"/>
      <c r="N59" s="129"/>
      <c r="O59" s="129"/>
      <c r="P59" s="74"/>
    </row>
    <row r="60" spans="1:16" x14ac:dyDescent="0.25">
      <c r="A60" s="252"/>
      <c r="B60" s="252"/>
      <c r="C60" s="75" t="s">
        <v>148</v>
      </c>
      <c r="D60" s="129"/>
      <c r="E60" s="129"/>
      <c r="F60" s="130"/>
      <c r="G60" s="130"/>
      <c r="H60" s="130"/>
      <c r="I60" s="130"/>
      <c r="J60" s="130"/>
      <c r="K60" s="130"/>
      <c r="L60" s="129"/>
      <c r="M60" s="129"/>
      <c r="N60" s="129"/>
      <c r="O60" s="129"/>
      <c r="P60" s="74"/>
    </row>
    <row r="61" spans="1:16" x14ac:dyDescent="0.25">
      <c r="A61" s="252"/>
      <c r="B61" s="252"/>
      <c r="C61" s="75" t="s">
        <v>149</v>
      </c>
      <c r="D61" s="129">
        <v>0</v>
      </c>
      <c r="E61" s="129">
        <v>0</v>
      </c>
      <c r="F61" s="130">
        <v>0</v>
      </c>
      <c r="G61" s="130">
        <v>0</v>
      </c>
      <c r="H61" s="130">
        <v>0</v>
      </c>
      <c r="I61" s="130">
        <v>0</v>
      </c>
      <c r="J61" s="130">
        <v>374.1</v>
      </c>
      <c r="K61" s="130">
        <v>131.9</v>
      </c>
      <c r="L61" s="129">
        <v>374.1</v>
      </c>
      <c r="M61" s="129">
        <v>374.1</v>
      </c>
      <c r="N61" s="129">
        <v>3000</v>
      </c>
      <c r="O61" s="129">
        <v>3000</v>
      </c>
      <c r="P61" s="74"/>
    </row>
    <row r="62" spans="1:16" x14ac:dyDescent="0.25">
      <c r="A62" s="252"/>
      <c r="B62" s="252"/>
      <c r="C62" s="75" t="s">
        <v>53</v>
      </c>
      <c r="D62" s="129"/>
      <c r="E62" s="129"/>
      <c r="F62" s="130"/>
      <c r="G62" s="130"/>
      <c r="H62" s="130"/>
      <c r="I62" s="130"/>
      <c r="J62" s="130"/>
      <c r="K62" s="130"/>
      <c r="L62" s="129"/>
      <c r="M62" s="129"/>
      <c r="N62" s="129"/>
      <c r="O62" s="129"/>
      <c r="P62" s="74"/>
    </row>
    <row r="63" spans="1:16" ht="25.5" hidden="1" x14ac:dyDescent="0.25">
      <c r="A63" s="252"/>
      <c r="B63" s="144"/>
      <c r="C63" s="73" t="s">
        <v>38</v>
      </c>
      <c r="D63" s="133">
        <f t="shared" ref="D63:E63" si="35">D67</f>
        <v>0</v>
      </c>
      <c r="E63" s="133">
        <f t="shared" si="35"/>
        <v>0</v>
      </c>
      <c r="F63" s="133">
        <f>F67</f>
        <v>0</v>
      </c>
      <c r="G63" s="133">
        <f t="shared" ref="G63:O63" si="36">G67</f>
        <v>0</v>
      </c>
      <c r="H63" s="133">
        <f t="shared" si="36"/>
        <v>0</v>
      </c>
      <c r="I63" s="133">
        <f t="shared" si="36"/>
        <v>0</v>
      </c>
      <c r="J63" s="133">
        <f t="shared" si="36"/>
        <v>0</v>
      </c>
      <c r="K63" s="133">
        <f t="shared" si="36"/>
        <v>0</v>
      </c>
      <c r="L63" s="133">
        <f t="shared" si="36"/>
        <v>0</v>
      </c>
      <c r="M63" s="133">
        <f t="shared" si="36"/>
        <v>0</v>
      </c>
      <c r="N63" s="133">
        <f t="shared" si="36"/>
        <v>0</v>
      </c>
      <c r="O63" s="133">
        <f t="shared" si="36"/>
        <v>0</v>
      </c>
      <c r="P63" s="74"/>
    </row>
    <row r="64" spans="1:16" hidden="1" x14ac:dyDescent="0.25">
      <c r="A64" s="252"/>
      <c r="B64" s="144"/>
      <c r="C64" s="75" t="s">
        <v>147</v>
      </c>
      <c r="D64" s="129"/>
      <c r="E64" s="129"/>
      <c r="F64" s="130"/>
      <c r="G64" s="130"/>
      <c r="H64" s="130"/>
      <c r="I64" s="130"/>
      <c r="J64" s="130"/>
      <c r="K64" s="130"/>
      <c r="L64" s="129"/>
      <c r="M64" s="129"/>
      <c r="N64" s="129"/>
      <c r="O64" s="129"/>
      <c r="P64" s="74"/>
    </row>
    <row r="65" spans="1:17" hidden="1" x14ac:dyDescent="0.25">
      <c r="A65" s="252"/>
      <c r="B65" s="144"/>
      <c r="C65" s="75" t="s">
        <v>52</v>
      </c>
      <c r="D65" s="129"/>
      <c r="E65" s="129"/>
      <c r="F65" s="130"/>
      <c r="G65" s="130"/>
      <c r="H65" s="130"/>
      <c r="I65" s="130"/>
      <c r="J65" s="130"/>
      <c r="K65" s="130"/>
      <c r="L65" s="129"/>
      <c r="M65" s="129"/>
      <c r="N65" s="129"/>
      <c r="O65" s="129"/>
      <c r="P65" s="77"/>
    </row>
    <row r="66" spans="1:17" hidden="1" x14ac:dyDescent="0.25">
      <c r="A66" s="252"/>
      <c r="B66" s="144"/>
      <c r="C66" s="75" t="s">
        <v>148</v>
      </c>
      <c r="D66" s="129"/>
      <c r="E66" s="129"/>
      <c r="F66" s="130"/>
      <c r="G66" s="130"/>
      <c r="H66" s="130"/>
      <c r="I66" s="130"/>
      <c r="J66" s="130"/>
      <c r="K66" s="130"/>
      <c r="L66" s="129"/>
      <c r="M66" s="129"/>
      <c r="N66" s="129"/>
      <c r="O66" s="129"/>
      <c r="P66" s="74"/>
    </row>
    <row r="67" spans="1:17" hidden="1" x14ac:dyDescent="0.25">
      <c r="A67" s="252"/>
      <c r="B67" s="144"/>
      <c r="C67" s="75" t="s">
        <v>149</v>
      </c>
      <c r="D67" s="129">
        <v>0</v>
      </c>
      <c r="E67" s="129">
        <v>0</v>
      </c>
      <c r="F67" s="130">
        <v>0</v>
      </c>
      <c r="G67" s="130">
        <v>0</v>
      </c>
      <c r="H67" s="130">
        <v>0</v>
      </c>
      <c r="I67" s="130">
        <v>0</v>
      </c>
      <c r="J67" s="130">
        <v>0</v>
      </c>
      <c r="K67" s="130">
        <v>0</v>
      </c>
      <c r="L67" s="129">
        <v>0</v>
      </c>
      <c r="M67" s="129">
        <v>0</v>
      </c>
      <c r="N67" s="129">
        <v>0</v>
      </c>
      <c r="O67" s="129">
        <v>0</v>
      </c>
      <c r="P67" s="74"/>
    </row>
    <row r="68" spans="1:17" hidden="1" x14ac:dyDescent="0.25">
      <c r="A68" s="253"/>
      <c r="B68" s="145"/>
      <c r="C68" s="75" t="s">
        <v>53</v>
      </c>
      <c r="D68" s="129"/>
      <c r="E68" s="129"/>
      <c r="F68" s="130"/>
      <c r="G68" s="130"/>
      <c r="H68" s="130"/>
      <c r="I68" s="130"/>
      <c r="J68" s="130"/>
      <c r="K68" s="130"/>
      <c r="L68" s="129"/>
      <c r="M68" s="129"/>
      <c r="N68" s="129"/>
      <c r="O68" s="129"/>
      <c r="P68" s="74"/>
    </row>
    <row r="69" spans="1:17" x14ac:dyDescent="0.25">
      <c r="A69" s="251" t="s">
        <v>152</v>
      </c>
      <c r="B69" s="251" t="s">
        <v>153</v>
      </c>
      <c r="C69" s="73" t="s">
        <v>146</v>
      </c>
      <c r="D69" s="132">
        <f>D72+D73+D71</f>
        <v>45356.22</v>
      </c>
      <c r="E69" s="132">
        <f>E72+E73+E71</f>
        <v>45280.866000000002</v>
      </c>
      <c r="F69" s="132">
        <f>F72+F73</f>
        <v>5739.76</v>
      </c>
      <c r="G69" s="132">
        <f>G72+G73</f>
        <v>5739.76</v>
      </c>
      <c r="H69" s="132">
        <f>H72+H73</f>
        <v>28334.13</v>
      </c>
      <c r="I69" s="132">
        <f>I72+I73</f>
        <v>23714.51</v>
      </c>
      <c r="J69" s="132">
        <f>J72+J73+J71</f>
        <v>49765.22</v>
      </c>
      <c r="K69" s="132">
        <f>K72+K73+K71</f>
        <v>33342.387999999999</v>
      </c>
      <c r="L69" s="132">
        <f>L72+L73+L71</f>
        <v>51403.66</v>
      </c>
      <c r="M69" s="132">
        <f>M72+M73+M71</f>
        <v>51217.57</v>
      </c>
      <c r="N69" s="131">
        <f>N72+N73</f>
        <v>44992.89</v>
      </c>
      <c r="O69" s="131">
        <f>O72+O73</f>
        <v>44992.89</v>
      </c>
      <c r="P69" s="74"/>
    </row>
    <row r="70" spans="1:17" x14ac:dyDescent="0.25">
      <c r="A70" s="252"/>
      <c r="B70" s="252"/>
      <c r="C70" s="75" t="s">
        <v>147</v>
      </c>
      <c r="D70" s="129"/>
      <c r="E70" s="129"/>
      <c r="F70" s="130"/>
      <c r="G70" s="130"/>
      <c r="H70" s="130"/>
      <c r="I70" s="130"/>
      <c r="J70" s="130"/>
      <c r="K70" s="130"/>
      <c r="L70" s="129"/>
      <c r="M70" s="129"/>
      <c r="N70" s="129"/>
      <c r="O70" s="129"/>
      <c r="P70" s="74"/>
    </row>
    <row r="71" spans="1:17" x14ac:dyDescent="0.25">
      <c r="A71" s="252"/>
      <c r="B71" s="252"/>
      <c r="C71" s="75" t="s">
        <v>52</v>
      </c>
      <c r="D71" s="129">
        <v>0</v>
      </c>
      <c r="E71" s="129">
        <v>0</v>
      </c>
      <c r="F71" s="130">
        <v>0</v>
      </c>
      <c r="G71" s="130">
        <v>0</v>
      </c>
      <c r="H71" s="130">
        <v>0</v>
      </c>
      <c r="I71" s="130">
        <v>0</v>
      </c>
      <c r="J71" s="130">
        <v>1582.75</v>
      </c>
      <c r="K71" s="130">
        <v>0</v>
      </c>
      <c r="L71" s="129">
        <v>1582.75</v>
      </c>
      <c r="M71" s="129">
        <v>1582.5</v>
      </c>
      <c r="N71" s="129">
        <v>0</v>
      </c>
      <c r="O71" s="129">
        <v>0</v>
      </c>
      <c r="P71" s="74"/>
    </row>
    <row r="72" spans="1:17" x14ac:dyDescent="0.25">
      <c r="A72" s="252"/>
      <c r="B72" s="252"/>
      <c r="C72" s="75" t="s">
        <v>148</v>
      </c>
      <c r="D72" s="129">
        <v>15912.53</v>
      </c>
      <c r="E72" s="129">
        <v>15849.904</v>
      </c>
      <c r="F72" s="130">
        <f>5739.76-F73</f>
        <v>300.26000000000022</v>
      </c>
      <c r="G72" s="130">
        <f>F72</f>
        <v>300.26000000000022</v>
      </c>
      <c r="H72" s="130">
        <f>28334.13-H73</f>
        <v>14381.550000000001</v>
      </c>
      <c r="I72" s="130">
        <f>23714.51-I73</f>
        <v>9874.0199999999986</v>
      </c>
      <c r="J72" s="130">
        <v>16374</v>
      </c>
      <c r="K72" s="130">
        <v>11930.178</v>
      </c>
      <c r="L72" s="129">
        <f>51403.66-L73-L71</f>
        <v>16374</v>
      </c>
      <c r="M72" s="129">
        <f>51217.57-M71-M73</f>
        <v>16222.489999999998</v>
      </c>
      <c r="N72" s="129">
        <f>44992.89-N73</f>
        <v>14973.2</v>
      </c>
      <c r="O72" s="129">
        <f>44992.89-O73</f>
        <v>14973.2</v>
      </c>
      <c r="P72" s="74"/>
    </row>
    <row r="73" spans="1:17" x14ac:dyDescent="0.25">
      <c r="A73" s="252"/>
      <c r="B73" s="252"/>
      <c r="C73" s="75" t="s">
        <v>149</v>
      </c>
      <c r="D73" s="129">
        <v>29443.69</v>
      </c>
      <c r="E73" s="129">
        <v>29430.962</v>
      </c>
      <c r="F73" s="130">
        <v>5439.5</v>
      </c>
      <c r="G73" s="130">
        <v>5439.5</v>
      </c>
      <c r="H73" s="130">
        <v>13952.58</v>
      </c>
      <c r="I73" s="130">
        <v>13840.49</v>
      </c>
      <c r="J73" s="130">
        <v>31808.47</v>
      </c>
      <c r="K73" s="130">
        <v>21412.21</v>
      </c>
      <c r="L73" s="129">
        <v>33446.910000000003</v>
      </c>
      <c r="M73" s="129">
        <v>33412.58</v>
      </c>
      <c r="N73" s="129">
        <v>30019.69</v>
      </c>
      <c r="O73" s="129">
        <v>30019.69</v>
      </c>
      <c r="P73" s="77"/>
    </row>
    <row r="74" spans="1:17" x14ac:dyDescent="0.25">
      <c r="A74" s="253"/>
      <c r="B74" s="253"/>
      <c r="C74" s="75" t="s">
        <v>53</v>
      </c>
      <c r="D74" s="129"/>
      <c r="E74" s="129"/>
      <c r="F74" s="130"/>
      <c r="G74" s="130"/>
      <c r="H74" s="130"/>
      <c r="I74" s="130"/>
      <c r="J74" s="130"/>
      <c r="K74" s="130"/>
      <c r="L74" s="129"/>
      <c r="M74" s="129"/>
      <c r="N74" s="129"/>
      <c r="O74" s="129"/>
      <c r="P74" s="74"/>
    </row>
    <row r="76" spans="1:17" s="276" customFormat="1" ht="20.25" customHeight="1" x14ac:dyDescent="0.25">
      <c r="A76" s="277"/>
      <c r="B76" s="278" t="s">
        <v>165</v>
      </c>
      <c r="C76" s="277"/>
      <c r="D76" s="277"/>
      <c r="E76" s="277"/>
      <c r="G76" s="277"/>
      <c r="N76" s="279" t="s">
        <v>166</v>
      </c>
      <c r="O76" s="279"/>
      <c r="P76" s="279"/>
      <c r="Q76" s="279"/>
    </row>
    <row r="77" spans="1:17" s="276" customFormat="1" x14ac:dyDescent="0.25">
      <c r="A77" s="277"/>
      <c r="B77" s="277"/>
      <c r="C77" s="277"/>
      <c r="D77" s="277"/>
      <c r="E77" s="277"/>
      <c r="G77" s="277"/>
      <c r="N77" s="277"/>
    </row>
    <row r="78" spans="1:17" s="276" customFormat="1" ht="18" customHeight="1" x14ac:dyDescent="0.25">
      <c r="A78" s="277"/>
      <c r="B78" s="278" t="s">
        <v>167</v>
      </c>
      <c r="C78" s="277"/>
      <c r="D78" s="277"/>
      <c r="E78" s="277"/>
      <c r="G78" s="277"/>
      <c r="N78" s="279" t="s">
        <v>168</v>
      </c>
      <c r="O78" s="279"/>
      <c r="P78" s="279"/>
      <c r="Q78" s="279"/>
    </row>
    <row r="79" spans="1:17" s="276" customFormat="1" ht="15.75" customHeight="1" x14ac:dyDescent="0.25">
      <c r="A79" s="277"/>
      <c r="B79" s="277"/>
      <c r="C79" s="277"/>
      <c r="D79" s="277"/>
      <c r="E79" s="277"/>
      <c r="F79" s="277"/>
      <c r="G79" s="277"/>
    </row>
    <row r="80" spans="1:17" s="276" customFormat="1" x14ac:dyDescent="0.25">
      <c r="A80" s="280"/>
      <c r="B80" s="281" t="s">
        <v>105</v>
      </c>
      <c r="C80" s="280"/>
      <c r="D80" s="282"/>
      <c r="G80" s="283"/>
      <c r="N80" s="284" t="s">
        <v>157</v>
      </c>
    </row>
  </sheetData>
  <mergeCells count="25">
    <mergeCell ref="A30:A42"/>
    <mergeCell ref="A12:A29"/>
    <mergeCell ref="A43:A55"/>
    <mergeCell ref="B12:B17"/>
    <mergeCell ref="B30:B36"/>
    <mergeCell ref="B43:B49"/>
    <mergeCell ref="M1:P1"/>
    <mergeCell ref="A6:P6"/>
    <mergeCell ref="A9:A11"/>
    <mergeCell ref="B9:B11"/>
    <mergeCell ref="C9:C11"/>
    <mergeCell ref="D9:E10"/>
    <mergeCell ref="F9:M9"/>
    <mergeCell ref="N9:O10"/>
    <mergeCell ref="P9:P11"/>
    <mergeCell ref="F10:G10"/>
    <mergeCell ref="H10:I10"/>
    <mergeCell ref="J10:K10"/>
    <mergeCell ref="L10:M10"/>
    <mergeCell ref="N76:Q76"/>
    <mergeCell ref="N78:Q78"/>
    <mergeCell ref="A56:A68"/>
    <mergeCell ref="A69:A74"/>
    <mergeCell ref="B69:B74"/>
    <mergeCell ref="B56:B62"/>
  </mergeCells>
  <pageMargins left="0.78740157480314965" right="0.78740157480314965" top="1.1811023622047245" bottom="0.39370078740157483" header="0.98425196850393704" footer="0.31496062992125984"/>
  <pageSetup paperSize="9" scale="48" firstPageNumber="17" orientation="landscape" useFirstPageNumber="1" r:id="rId1"/>
  <headerFooter>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outlinePr summaryBelow="0" summaryRight="0"/>
    <pageSetUpPr fitToPage="1"/>
  </sheetPr>
  <dimension ref="A1:I45"/>
  <sheetViews>
    <sheetView view="pageBreakPreview" topLeftCell="A19" zoomScaleNormal="85" zoomScaleSheetLayoutView="100" workbookViewId="0">
      <selection activeCell="E15" sqref="E15"/>
    </sheetView>
  </sheetViews>
  <sheetFormatPr defaultRowHeight="15.75" outlineLevelRow="2" x14ac:dyDescent="0.25"/>
  <cols>
    <col min="1" max="1" width="36.375" style="27" customWidth="1"/>
    <col min="2" max="4" width="19.25" style="27" customWidth="1"/>
    <col min="5" max="5" width="27.625" style="27" customWidth="1"/>
    <col min="6" max="6" width="16.125" style="51" customWidth="1"/>
    <col min="7" max="7" width="15.875" style="27" customWidth="1"/>
    <col min="8" max="16384" width="9" style="27"/>
  </cols>
  <sheetData>
    <row r="1" spans="1:6" ht="90.75" customHeight="1" x14ac:dyDescent="0.25">
      <c r="D1" s="256" t="s">
        <v>186</v>
      </c>
      <c r="E1" s="256"/>
    </row>
    <row r="3" spans="1:6" ht="46.5" customHeight="1" x14ac:dyDescent="0.25">
      <c r="A3" s="257" t="s">
        <v>57</v>
      </c>
      <c r="B3" s="257"/>
      <c r="C3" s="257"/>
      <c r="D3" s="257"/>
      <c r="E3" s="257"/>
    </row>
    <row r="5" spans="1:6" x14ac:dyDescent="0.25">
      <c r="A5" s="259" t="s">
        <v>61</v>
      </c>
      <c r="B5" s="259" t="s">
        <v>184</v>
      </c>
      <c r="C5" s="259"/>
      <c r="D5" s="259"/>
      <c r="E5" s="259" t="s">
        <v>59</v>
      </c>
    </row>
    <row r="6" spans="1:6" ht="64.5" customHeight="1" x14ac:dyDescent="0.25">
      <c r="A6" s="259"/>
      <c r="B6" s="31" t="s">
        <v>55</v>
      </c>
      <c r="C6" s="31" t="s">
        <v>60</v>
      </c>
      <c r="D6" s="31" t="s">
        <v>56</v>
      </c>
      <c r="E6" s="259"/>
    </row>
    <row r="7" spans="1:6" s="34" customFormat="1" ht="12.75" x14ac:dyDescent="0.25">
      <c r="A7" s="33">
        <v>1</v>
      </c>
      <c r="B7" s="33">
        <v>2</v>
      </c>
      <c r="C7" s="33">
        <v>3</v>
      </c>
      <c r="D7" s="33">
        <v>4</v>
      </c>
      <c r="E7" s="33">
        <v>5</v>
      </c>
      <c r="F7" s="52"/>
    </row>
    <row r="8" spans="1:6" ht="31.5" outlineLevel="1" x14ac:dyDescent="0.25">
      <c r="A8" s="30" t="s">
        <v>150</v>
      </c>
      <c r="B8" s="35">
        <f>SUM(B9:B13)</f>
        <v>9795.4136199999994</v>
      </c>
      <c r="C8" s="35">
        <f t="shared" ref="C8:D8" si="0">SUM(C9:C13)</f>
        <v>0</v>
      </c>
      <c r="D8" s="35">
        <f t="shared" si="0"/>
        <v>9795.4276200000004</v>
      </c>
      <c r="E8" s="35">
        <f>(B8+C8)/D8</f>
        <v>0.99999857076173249</v>
      </c>
    </row>
    <row r="9" spans="1:6" outlineLevel="2" x14ac:dyDescent="0.25">
      <c r="A9" s="64" t="s">
        <v>117</v>
      </c>
      <c r="B9" s="36">
        <f>'3'!Q21</f>
        <v>3820.85167</v>
      </c>
      <c r="C9" s="36">
        <v>0</v>
      </c>
      <c r="D9" s="36">
        <f>'3'!P21</f>
        <v>3820.85167</v>
      </c>
      <c r="E9" s="36">
        <f>(B9+C9)/D9</f>
        <v>1</v>
      </c>
    </row>
    <row r="10" spans="1:6" outlineLevel="2" x14ac:dyDescent="0.25">
      <c r="A10" s="64" t="s">
        <v>118</v>
      </c>
      <c r="B10" s="36">
        <f>'3'!Q22</f>
        <v>0</v>
      </c>
      <c r="C10" s="50">
        <v>0</v>
      </c>
      <c r="D10" s="36">
        <f>'3'!P22</f>
        <v>0</v>
      </c>
      <c r="E10" s="36"/>
    </row>
    <row r="11" spans="1:6" outlineLevel="2" x14ac:dyDescent="0.25">
      <c r="A11" s="64" t="s">
        <v>84</v>
      </c>
      <c r="B11" s="36">
        <f>'3'!Q23</f>
        <v>111.15</v>
      </c>
      <c r="C11" s="36">
        <v>0</v>
      </c>
      <c r="D11" s="36">
        <f>'3'!P23</f>
        <v>111.15</v>
      </c>
      <c r="E11" s="36">
        <f>(B11+C11)/D11</f>
        <v>1</v>
      </c>
    </row>
    <row r="12" spans="1:6" ht="25.5" outlineLevel="2" x14ac:dyDescent="0.25">
      <c r="A12" s="64" t="s">
        <v>119</v>
      </c>
      <c r="B12" s="36">
        <f>'3'!Q24</f>
        <v>5863.4119499999997</v>
      </c>
      <c r="C12" s="36">
        <v>0</v>
      </c>
      <c r="D12" s="36">
        <f>'3'!P24</f>
        <v>5863.4259499999998</v>
      </c>
      <c r="E12" s="36">
        <f t="shared" ref="E12:E30" si="1">(B12+C12)/D12</f>
        <v>0.99999761231742001</v>
      </c>
    </row>
    <row r="13" spans="1:6" ht="38.25" outlineLevel="2" x14ac:dyDescent="0.25">
      <c r="A13" s="64" t="s">
        <v>156</v>
      </c>
      <c r="B13" s="36">
        <f>'3'!Q25</f>
        <v>0</v>
      </c>
      <c r="C13" s="36">
        <v>0</v>
      </c>
      <c r="D13" s="36">
        <f>'3'!P25</f>
        <v>0</v>
      </c>
      <c r="E13" s="36"/>
    </row>
    <row r="14" spans="1:6" ht="31.5" outlineLevel="1" x14ac:dyDescent="0.25">
      <c r="A14" s="30" t="s">
        <v>121</v>
      </c>
      <c r="B14" s="35">
        <f>SUM(B15:B15)</f>
        <v>1476.4250100000002</v>
      </c>
      <c r="C14" s="35">
        <f>SUM(C15:C15)</f>
        <v>3.3305100000000039</v>
      </c>
      <c r="D14" s="35">
        <f>SUM(D15:D15)</f>
        <v>1479.7555200000002</v>
      </c>
      <c r="E14" s="35">
        <f>(B14+C14)/D14</f>
        <v>1</v>
      </c>
    </row>
    <row r="15" spans="1:6" ht="63" outlineLevel="2" x14ac:dyDescent="0.25">
      <c r="A15" s="26" t="s">
        <v>122</v>
      </c>
      <c r="B15" s="36">
        <f>'3'!Q30+'3'!Q31</f>
        <v>1476.4250100000002</v>
      </c>
      <c r="C15" s="36">
        <f>D15-B15</f>
        <v>3.3305100000000039</v>
      </c>
      <c r="D15" s="36">
        <f>'3'!P30+'3'!P31</f>
        <v>1479.7555200000002</v>
      </c>
      <c r="E15" s="36">
        <f>(B15+C15)/D15</f>
        <v>1</v>
      </c>
    </row>
    <row r="16" spans="1:6" ht="31.5" outlineLevel="1" x14ac:dyDescent="0.25">
      <c r="A16" s="30" t="s">
        <v>93</v>
      </c>
      <c r="B16" s="35">
        <f>SUM(B17:B17)</f>
        <v>374.101</v>
      </c>
      <c r="C16" s="35">
        <f>SUM(C17:C17)</f>
        <v>0</v>
      </c>
      <c r="D16" s="35">
        <f>SUM(D17:D17)</f>
        <v>131.89699999999999</v>
      </c>
      <c r="E16" s="35">
        <f t="shared" si="1"/>
        <v>2.8363116674374704</v>
      </c>
    </row>
    <row r="17" spans="1:5" ht="31.5" outlineLevel="2" x14ac:dyDescent="0.25">
      <c r="A17" s="26" t="s">
        <v>93</v>
      </c>
      <c r="B17" s="36">
        <f>'3'!P34</f>
        <v>374.101</v>
      </c>
      <c r="C17" s="36">
        <v>0</v>
      </c>
      <c r="D17" s="36">
        <f>'3'!O34</f>
        <v>131.89699999999999</v>
      </c>
      <c r="E17" s="36">
        <f t="shared" si="1"/>
        <v>2.8363116674374704</v>
      </c>
    </row>
    <row r="18" spans="1:5" ht="31.5" outlineLevel="1" x14ac:dyDescent="0.25">
      <c r="A18" s="30" t="s">
        <v>125</v>
      </c>
      <c r="B18" s="35">
        <f>B19+B20+B21+B22+B23+B24+B25+B26+B27+B28+B29+B30</f>
        <v>51217.568150000014</v>
      </c>
      <c r="C18" s="35">
        <f>C19+C20+C21+C22+C23+C24+C25+C26+C27+C28+C29+C30</f>
        <v>186.09013999999493</v>
      </c>
      <c r="D18" s="35">
        <f>D19+D20+D21+D22+D23+D24+D25+D26+D27+D28+D29+D30</f>
        <v>51403.658289999999</v>
      </c>
      <c r="E18" s="36">
        <f t="shared" si="1"/>
        <v>1.0000000000000002</v>
      </c>
    </row>
    <row r="19" spans="1:5" ht="47.25" outlineLevel="1" x14ac:dyDescent="0.25">
      <c r="A19" s="29" t="s">
        <v>126</v>
      </c>
      <c r="B19" s="50">
        <f>'3'!Q37+'3'!Q38+'3'!Q39+'3'!Q40</f>
        <v>33412.583760000001</v>
      </c>
      <c r="C19" s="50">
        <f>D19-B19</f>
        <v>34.32492999999522</v>
      </c>
      <c r="D19" s="50">
        <f>'3'!P37+'3'!P38+'3'!P39+'3'!P40</f>
        <v>33446.908689999997</v>
      </c>
      <c r="E19" s="36">
        <f>(B19+C19)/D19</f>
        <v>1</v>
      </c>
    </row>
    <row r="20" spans="1:5" ht="110.25" outlineLevel="1" x14ac:dyDescent="0.25">
      <c r="A20" s="29" t="s">
        <v>154</v>
      </c>
      <c r="B20" s="50">
        <f>'3'!Q42+'3'!Q43+'3'!Q44</f>
        <v>1457.64949</v>
      </c>
      <c r="C20" s="50">
        <f>D20-B20</f>
        <v>32.850109999999859</v>
      </c>
      <c r="D20" s="50">
        <f>'3'!P42+'3'!P43+'3'!P44</f>
        <v>1490.4995999999999</v>
      </c>
      <c r="E20" s="36">
        <f t="shared" si="1"/>
        <v>1</v>
      </c>
    </row>
    <row r="21" spans="1:5" ht="78.75" outlineLevel="1" x14ac:dyDescent="0.25">
      <c r="A21" s="29" t="s">
        <v>194</v>
      </c>
      <c r="B21" s="50">
        <v>1582.5</v>
      </c>
      <c r="C21" s="50">
        <f>D21-B21</f>
        <v>0.25</v>
      </c>
      <c r="D21" s="50">
        <v>1582.75</v>
      </c>
      <c r="E21" s="36">
        <f t="shared" si="1"/>
        <v>1</v>
      </c>
    </row>
    <row r="22" spans="1:5" ht="94.5" outlineLevel="1" x14ac:dyDescent="0.25">
      <c r="A22" s="29" t="s">
        <v>130</v>
      </c>
      <c r="B22" s="50">
        <f>'3'!Q47+'3'!Q48</f>
        <v>6598.6338999999998</v>
      </c>
      <c r="C22" s="50">
        <f>D22-B22</f>
        <v>31.266099999999824</v>
      </c>
      <c r="D22" s="50">
        <f>'3'!P47+'3'!P48</f>
        <v>6629.9</v>
      </c>
      <c r="E22" s="36">
        <f t="shared" si="1"/>
        <v>1</v>
      </c>
    </row>
    <row r="23" spans="1:5" ht="110.25" outlineLevel="1" x14ac:dyDescent="0.25">
      <c r="A23" s="29" t="s">
        <v>132</v>
      </c>
      <c r="B23" s="50">
        <f>'3'!Q50+'3'!Q51</f>
        <v>1067.595</v>
      </c>
      <c r="C23" s="50">
        <f>D23-B23</f>
        <v>9.3050000000000637</v>
      </c>
      <c r="D23" s="50">
        <f>'3'!P50+'3'!P51</f>
        <v>1076.9000000000001</v>
      </c>
      <c r="E23" s="36">
        <f t="shared" si="1"/>
        <v>1</v>
      </c>
    </row>
    <row r="24" spans="1:5" ht="94.5" outlineLevel="1" x14ac:dyDescent="0.25">
      <c r="A24" s="29" t="s">
        <v>133</v>
      </c>
      <c r="B24" s="50">
        <f>'3'!Q52</f>
        <v>868.55899999999997</v>
      </c>
      <c r="C24" s="134">
        <f t="shared" ref="C24:C30" si="2">D24-B24</f>
        <v>0.1410000000000764</v>
      </c>
      <c r="D24" s="50">
        <f>'3'!P52</f>
        <v>868.7</v>
      </c>
      <c r="E24" s="36">
        <f t="shared" si="1"/>
        <v>1</v>
      </c>
    </row>
    <row r="25" spans="1:5" ht="94.5" outlineLevel="1" x14ac:dyDescent="0.25">
      <c r="A25" s="29" t="s">
        <v>135</v>
      </c>
      <c r="B25" s="50">
        <f>'3'!Q53</f>
        <v>179.59700000000001</v>
      </c>
      <c r="C25" s="134">
        <f t="shared" si="2"/>
        <v>0.40299999999999159</v>
      </c>
      <c r="D25" s="50">
        <v>180</v>
      </c>
      <c r="E25" s="36">
        <f t="shared" si="1"/>
        <v>1</v>
      </c>
    </row>
    <row r="26" spans="1:5" ht="78.75" outlineLevel="1" x14ac:dyDescent="0.25">
      <c r="A26" s="29" t="s">
        <v>137</v>
      </c>
      <c r="B26" s="50">
        <f>'3'!Q54+'3'!Q55</f>
        <v>218.845</v>
      </c>
      <c r="C26" s="134">
        <f t="shared" si="2"/>
        <v>5.5000000000006821E-2</v>
      </c>
      <c r="D26" s="50">
        <f>'3'!P54+'3'!P55</f>
        <v>218.9</v>
      </c>
      <c r="E26" s="36">
        <f t="shared" si="1"/>
        <v>1</v>
      </c>
    </row>
    <row r="27" spans="1:5" ht="47.25" outlineLevel="1" x14ac:dyDescent="0.25">
      <c r="A27" s="29" t="s">
        <v>139</v>
      </c>
      <c r="B27" s="50">
        <f>'3'!Q56</f>
        <v>3959.1</v>
      </c>
      <c r="C27" s="50">
        <f t="shared" si="2"/>
        <v>0</v>
      </c>
      <c r="D27" s="50">
        <f>'3'!P56</f>
        <v>3959.1</v>
      </c>
      <c r="E27" s="36">
        <f t="shared" si="1"/>
        <v>1</v>
      </c>
    </row>
    <row r="28" spans="1:5" ht="252" outlineLevel="1" x14ac:dyDescent="0.25">
      <c r="A28" s="29" t="s">
        <v>141</v>
      </c>
      <c r="B28" s="50">
        <f>'3'!Q57</f>
        <v>1215.605</v>
      </c>
      <c r="C28" s="50">
        <f t="shared" si="2"/>
        <v>77.494999999999891</v>
      </c>
      <c r="D28" s="50">
        <f>'3'!P57</f>
        <v>1293.0999999999999</v>
      </c>
      <c r="E28" s="36">
        <f t="shared" si="1"/>
        <v>1</v>
      </c>
    </row>
    <row r="29" spans="1:5" ht="157.5" outlineLevel="1" x14ac:dyDescent="0.25">
      <c r="A29" s="29" t="s">
        <v>143</v>
      </c>
      <c r="B29" s="50">
        <f>'3'!Q58</f>
        <v>565.79999999999995</v>
      </c>
      <c r="C29" s="50">
        <f t="shared" si="2"/>
        <v>0</v>
      </c>
      <c r="D29" s="50">
        <f>'3'!P58</f>
        <v>565.79999999999995</v>
      </c>
      <c r="E29" s="36">
        <f t="shared" si="1"/>
        <v>1</v>
      </c>
    </row>
    <row r="30" spans="1:5" ht="63" outlineLevel="1" x14ac:dyDescent="0.25">
      <c r="A30" s="29" t="s">
        <v>145</v>
      </c>
      <c r="B30" s="50">
        <f>'3'!Q60</f>
        <v>91.1</v>
      </c>
      <c r="C30" s="50">
        <f t="shared" si="2"/>
        <v>0</v>
      </c>
      <c r="D30" s="50">
        <f>'3'!P60</f>
        <v>91.1</v>
      </c>
      <c r="E30" s="36">
        <f t="shared" si="1"/>
        <v>1</v>
      </c>
    </row>
    <row r="31" spans="1:5" x14ac:dyDescent="0.25">
      <c r="A31" s="32" t="s">
        <v>66</v>
      </c>
      <c r="B31" s="37">
        <f>B8+B14+B16+B18</f>
        <v>62863.507780000014</v>
      </c>
      <c r="C31" s="37">
        <f>C8+C14+C16+C18</f>
        <v>189.42064999999494</v>
      </c>
      <c r="D31" s="37">
        <f>D8+D14+D16+D18</f>
        <v>62810.738429999998</v>
      </c>
      <c r="E31" s="37">
        <f>(B31+C31)/D31</f>
        <v>1.0038558693314825</v>
      </c>
    </row>
    <row r="32" spans="1:5" ht="7.5" customHeight="1" x14ac:dyDescent="0.25"/>
    <row r="33" spans="1:9" ht="135.75" customHeight="1" x14ac:dyDescent="0.25">
      <c r="A33" s="258" t="s">
        <v>81</v>
      </c>
      <c r="B33" s="258"/>
      <c r="C33" s="258"/>
      <c r="D33" s="258"/>
      <c r="E33" s="258"/>
      <c r="G33" s="54"/>
    </row>
    <row r="35" spans="1:9" s="11" customFormat="1" ht="20.25" customHeight="1" x14ac:dyDescent="0.25">
      <c r="A35" s="125" t="s">
        <v>165</v>
      </c>
      <c r="C35" s="87"/>
      <c r="D35" s="87"/>
      <c r="E35" s="136" t="s">
        <v>166</v>
      </c>
      <c r="F35" s="135"/>
      <c r="G35" s="135"/>
      <c r="H35" s="135"/>
    </row>
    <row r="36" spans="1:9" s="11" customFormat="1" x14ac:dyDescent="0.25">
      <c r="A36" s="87"/>
      <c r="C36" s="87"/>
      <c r="D36" s="87"/>
      <c r="E36" s="136"/>
    </row>
    <row r="37" spans="1:9" s="11" customFormat="1" ht="21" customHeight="1" x14ac:dyDescent="0.25">
      <c r="A37" s="125" t="s">
        <v>167</v>
      </c>
      <c r="C37" s="87"/>
      <c r="D37" s="87"/>
      <c r="E37" s="136" t="s">
        <v>168</v>
      </c>
      <c r="F37" s="87"/>
      <c r="G37" s="87"/>
      <c r="H37" s="87"/>
    </row>
    <row r="38" spans="1:9" s="11" customFormat="1" ht="15.75" customHeight="1" x14ac:dyDescent="0.25">
      <c r="A38" s="87"/>
      <c r="C38" s="87"/>
      <c r="D38" s="87"/>
      <c r="E38" s="137"/>
    </row>
    <row r="39" spans="1:9" s="11" customFormat="1" x14ac:dyDescent="0.25">
      <c r="A39" s="70" t="s">
        <v>105</v>
      </c>
      <c r="C39" s="7"/>
      <c r="D39" s="9"/>
      <c r="E39" s="126" t="s">
        <v>157</v>
      </c>
    </row>
    <row r="40" spans="1:9" x14ac:dyDescent="0.2">
      <c r="A40" s="21"/>
      <c r="B40" s="21"/>
      <c r="C40" s="21"/>
      <c r="D40" s="22"/>
      <c r="E40" s="22"/>
      <c r="F40" s="22"/>
      <c r="G40" s="22"/>
      <c r="H40" s="23"/>
      <c r="I40" s="23"/>
    </row>
    <row r="41" spans="1:9" x14ac:dyDescent="0.2">
      <c r="A41" s="21"/>
      <c r="B41" s="21"/>
      <c r="C41" s="21"/>
      <c r="D41" s="22"/>
      <c r="E41" s="22"/>
      <c r="F41" s="22"/>
      <c r="G41" s="22"/>
      <c r="H41" s="23"/>
      <c r="I41" s="23"/>
    </row>
    <row r="42" spans="1:9" x14ac:dyDescent="0.2">
      <c r="A42" s="21"/>
      <c r="B42" s="21"/>
      <c r="C42" s="21"/>
      <c r="D42" s="22"/>
      <c r="E42" s="22"/>
      <c r="F42" s="22"/>
      <c r="G42" s="22"/>
      <c r="H42" s="23"/>
      <c r="I42" s="23"/>
    </row>
    <row r="43" spans="1:9" x14ac:dyDescent="0.2">
      <c r="A43" s="21"/>
      <c r="B43" s="21"/>
      <c r="C43" s="21"/>
      <c r="D43" s="22"/>
      <c r="E43" s="22"/>
      <c r="F43" s="22"/>
      <c r="G43" s="22"/>
      <c r="H43" s="23"/>
      <c r="I43" s="23"/>
    </row>
    <row r="44" spans="1:9" x14ac:dyDescent="0.2">
      <c r="B44" s="21"/>
      <c r="C44" s="21"/>
      <c r="D44" s="22"/>
      <c r="E44" s="22"/>
      <c r="F44" s="22"/>
      <c r="G44" s="22"/>
      <c r="H44" s="23"/>
      <c r="I44" s="23"/>
    </row>
    <row r="45" spans="1:9" x14ac:dyDescent="0.2">
      <c r="B45" s="21"/>
      <c r="C45" s="21"/>
      <c r="D45" s="22"/>
      <c r="E45" s="22"/>
      <c r="F45" s="22"/>
      <c r="G45" s="22"/>
      <c r="H45" s="23"/>
      <c r="I45" s="23"/>
    </row>
  </sheetData>
  <autoFilter ref="A5:D30">
    <filterColumn colId="1" showButton="0"/>
    <filterColumn colId="2" showButton="0"/>
  </autoFilter>
  <mergeCells count="6">
    <mergeCell ref="D1:E1"/>
    <mergeCell ref="A3:E3"/>
    <mergeCell ref="A33:E33"/>
    <mergeCell ref="A5:A6"/>
    <mergeCell ref="E5:E6"/>
    <mergeCell ref="B5:D5"/>
  </mergeCells>
  <pageMargins left="0.78740157480314965" right="0.78740157480314965" top="1.1811023622047245" bottom="0.39370078740157483" header="0.98425196850393704" footer="0.31496062992125984"/>
  <pageSetup paperSize="9" scale="65" firstPageNumber="20" fitToHeight="0" orientation="portrait" useFirstPageNumber="1" horizontalDpi="0" verticalDpi="0" r:id="rId1"/>
  <headerFooter>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outlinePr summaryBelow="0" summaryRight="0"/>
    <pageSetUpPr fitToPage="1"/>
  </sheetPr>
  <dimension ref="A1:I34"/>
  <sheetViews>
    <sheetView view="pageBreakPreview" topLeftCell="A7" zoomScaleNormal="85" zoomScaleSheetLayoutView="100" workbookViewId="0">
      <selection activeCell="I25" sqref="I25"/>
    </sheetView>
  </sheetViews>
  <sheetFormatPr defaultRowHeight="15.75" outlineLevelRow="2" x14ac:dyDescent="0.25"/>
  <cols>
    <col min="1" max="1" width="36.875" style="27" customWidth="1"/>
    <col min="2" max="2" width="9.875" style="27" customWidth="1"/>
    <col min="3" max="3" width="12.125" style="27" customWidth="1"/>
    <col min="4" max="5" width="9.5" style="27" customWidth="1"/>
    <col min="6" max="6" width="14.375" style="27" customWidth="1"/>
    <col min="7" max="7" width="12.625" style="27" customWidth="1"/>
    <col min="8" max="9" width="10.25" style="27" customWidth="1"/>
    <col min="10" max="16384" width="9" style="27"/>
  </cols>
  <sheetData>
    <row r="1" spans="1:9" ht="114" customHeight="1" x14ac:dyDescent="0.25">
      <c r="F1" s="263" t="s">
        <v>185</v>
      </c>
      <c r="G1" s="263"/>
      <c r="H1" s="263"/>
      <c r="I1" s="263"/>
    </row>
    <row r="3" spans="1:9" ht="54.75" customHeight="1" x14ac:dyDescent="0.25">
      <c r="A3" s="257" t="s">
        <v>69</v>
      </c>
      <c r="B3" s="257"/>
      <c r="C3" s="257"/>
      <c r="D3" s="257"/>
      <c r="E3" s="257"/>
      <c r="F3" s="257"/>
      <c r="G3" s="257"/>
      <c r="H3" s="257"/>
      <c r="I3" s="257"/>
    </row>
    <row r="5" spans="1:9" ht="112.5" customHeight="1" x14ac:dyDescent="0.25">
      <c r="A5" s="259" t="s">
        <v>62</v>
      </c>
      <c r="B5" s="259" t="s">
        <v>1</v>
      </c>
      <c r="C5" s="259" t="s">
        <v>68</v>
      </c>
      <c r="D5" s="268" t="s">
        <v>71</v>
      </c>
      <c r="E5" s="269"/>
      <c r="F5" s="260" t="s">
        <v>65</v>
      </c>
      <c r="G5" s="270" t="s">
        <v>67</v>
      </c>
      <c r="H5" s="267" t="s">
        <v>63</v>
      </c>
      <c r="I5" s="267" t="s">
        <v>70</v>
      </c>
    </row>
    <row r="6" spans="1:9" ht="30.75" customHeight="1" x14ac:dyDescent="0.25">
      <c r="A6" s="259"/>
      <c r="B6" s="259"/>
      <c r="C6" s="259"/>
      <c r="D6" s="31" t="s">
        <v>11</v>
      </c>
      <c r="E6" s="42" t="s">
        <v>12</v>
      </c>
      <c r="F6" s="261"/>
      <c r="G6" s="271"/>
      <c r="H6" s="267"/>
      <c r="I6" s="267"/>
    </row>
    <row r="7" spans="1:9" s="34" customFormat="1" ht="12.75" customHeight="1" x14ac:dyDescent="0.25">
      <c r="A7" s="33">
        <v>1</v>
      </c>
      <c r="B7" s="33">
        <f>A7+1</f>
        <v>2</v>
      </c>
      <c r="C7" s="33">
        <f t="shared" ref="C7:G7" si="0">B7+1</f>
        <v>3</v>
      </c>
      <c r="D7" s="33">
        <f t="shared" si="0"/>
        <v>4</v>
      </c>
      <c r="E7" s="33">
        <f t="shared" si="0"/>
        <v>5</v>
      </c>
      <c r="F7" s="33">
        <f t="shared" si="0"/>
        <v>6</v>
      </c>
      <c r="G7" s="33">
        <f t="shared" si="0"/>
        <v>7</v>
      </c>
      <c r="H7" s="33">
        <f>G7+1</f>
        <v>8</v>
      </c>
      <c r="I7" s="33">
        <f>H7+1</f>
        <v>9</v>
      </c>
    </row>
    <row r="8" spans="1:9" ht="35.25" customHeight="1" outlineLevel="1" x14ac:dyDescent="0.25">
      <c r="A8" s="264" t="s">
        <v>150</v>
      </c>
      <c r="B8" s="265"/>
      <c r="C8" s="265"/>
      <c r="D8" s="265"/>
      <c r="E8" s="265"/>
      <c r="F8" s="265"/>
      <c r="G8" s="266"/>
      <c r="H8" s="38">
        <f>SUM(G9:G13)/COUNT(G9:G13)</f>
        <v>1</v>
      </c>
      <c r="I8" s="38">
        <f>(G9*C9+G10*C10+G11*C11+G12*C12+G13*C13)</f>
        <v>2</v>
      </c>
    </row>
    <row r="9" spans="1:9" ht="78.75" outlineLevel="2" x14ac:dyDescent="0.25">
      <c r="A9" s="15" t="s">
        <v>82</v>
      </c>
      <c r="B9" s="39" t="str">
        <f>'1'!C8</f>
        <v>%</v>
      </c>
      <c r="C9" s="39">
        <v>0.46</v>
      </c>
      <c r="D9" s="44">
        <f>'1'!D8</f>
        <v>2</v>
      </c>
      <c r="E9" s="44">
        <f>'1'!E8</f>
        <v>2</v>
      </c>
      <c r="F9" s="39" t="s">
        <v>64</v>
      </c>
      <c r="G9" s="39">
        <f t="shared" ref="G9:G10" si="1">IF(AND(D9=0,E9=0),1,IF(F9="снижение",D9/E9,E9/D9))</f>
        <v>1</v>
      </c>
      <c r="H9" s="39" t="s">
        <v>36</v>
      </c>
      <c r="I9" s="39" t="s">
        <v>36</v>
      </c>
    </row>
    <row r="10" spans="1:9" ht="31.5" outlineLevel="2" x14ac:dyDescent="0.25">
      <c r="A10" s="15" t="s">
        <v>83</v>
      </c>
      <c r="B10" s="39" t="str">
        <f>'1'!C9</f>
        <v>кол</v>
      </c>
      <c r="C10" s="39">
        <v>0.01</v>
      </c>
      <c r="D10" s="44">
        <f>'1'!D9</f>
        <v>2</v>
      </c>
      <c r="E10" s="44">
        <f>'1'!E9</f>
        <v>2</v>
      </c>
      <c r="F10" s="39" t="s">
        <v>64</v>
      </c>
      <c r="G10" s="39">
        <f t="shared" si="1"/>
        <v>1</v>
      </c>
      <c r="H10" s="39" t="s">
        <v>36</v>
      </c>
      <c r="I10" s="39" t="s">
        <v>36</v>
      </c>
    </row>
    <row r="11" spans="1:9" ht="31.5" outlineLevel="2" x14ac:dyDescent="0.25">
      <c r="A11" s="15" t="s">
        <v>84</v>
      </c>
      <c r="B11" s="39" t="str">
        <f>'1'!C10</f>
        <v>кол</v>
      </c>
      <c r="C11" s="39">
        <v>0.02</v>
      </c>
      <c r="D11" s="44">
        <f>'1'!D10</f>
        <v>12</v>
      </c>
      <c r="E11" s="44">
        <f>'1'!E10</f>
        <v>12</v>
      </c>
      <c r="F11" s="39" t="s">
        <v>64</v>
      </c>
      <c r="G11" s="39">
        <f>IF(AND(D11=0,E11=0),1,IF(F11="снижение",D11/E11,E11/D11))</f>
        <v>1</v>
      </c>
      <c r="H11" s="39" t="s">
        <v>36</v>
      </c>
      <c r="I11" s="39" t="s">
        <v>36</v>
      </c>
    </row>
    <row r="12" spans="1:9" ht="47.25" outlineLevel="2" x14ac:dyDescent="0.25">
      <c r="A12" s="15" t="s">
        <v>85</v>
      </c>
      <c r="B12" s="39" t="str">
        <f>'1'!C11</f>
        <v>балл</v>
      </c>
      <c r="C12" s="39">
        <v>0.51</v>
      </c>
      <c r="D12" s="49">
        <f>'1'!D11</f>
        <v>5</v>
      </c>
      <c r="E12" s="49">
        <f>'1'!E11</f>
        <v>5</v>
      </c>
      <c r="F12" s="39" t="s">
        <v>64</v>
      </c>
      <c r="G12" s="39">
        <f>IF(AND(D12=0,E12=0),1,IF(F12="снижение",D12/E12,E12/D12))</f>
        <v>1</v>
      </c>
      <c r="H12" s="39" t="s">
        <v>36</v>
      </c>
      <c r="I12" s="39" t="s">
        <v>36</v>
      </c>
    </row>
    <row r="13" spans="1:9" ht="63" outlineLevel="2" x14ac:dyDescent="0.25">
      <c r="A13" s="15" t="s">
        <v>156</v>
      </c>
      <c r="B13" s="39" t="s">
        <v>88</v>
      </c>
      <c r="C13" s="39">
        <v>1</v>
      </c>
      <c r="D13" s="49">
        <f>'1'!D12</f>
        <v>0</v>
      </c>
      <c r="E13" s="49">
        <f>'1'!E12</f>
        <v>0</v>
      </c>
      <c r="F13" s="39" t="s">
        <v>64</v>
      </c>
      <c r="G13" s="39">
        <f>IF(AND(D13=0,E13=0),1,IF(F13="снижение",D13/E13,E13/D13))</f>
        <v>1</v>
      </c>
      <c r="H13" s="39" t="s">
        <v>36</v>
      </c>
      <c r="I13" s="39" t="s">
        <v>36</v>
      </c>
    </row>
    <row r="14" spans="1:9" outlineLevel="1" x14ac:dyDescent="0.25">
      <c r="A14" s="264" t="s">
        <v>121</v>
      </c>
      <c r="B14" s="265"/>
      <c r="C14" s="265"/>
      <c r="D14" s="265"/>
      <c r="E14" s="265"/>
      <c r="F14" s="265"/>
      <c r="G14" s="266"/>
      <c r="H14" s="38">
        <f>SUM(G15:G15)/COUNT(G15:G15)</f>
        <v>1</v>
      </c>
      <c r="I14" s="38">
        <f>(G15*C15)</f>
        <v>1</v>
      </c>
    </row>
    <row r="15" spans="1:9" ht="31.5" outlineLevel="2" x14ac:dyDescent="0.25">
      <c r="A15" s="26" t="s">
        <v>91</v>
      </c>
      <c r="B15" s="39" t="str">
        <f>'1'!C14</f>
        <v>чел.</v>
      </c>
      <c r="C15" s="44">
        <v>1</v>
      </c>
      <c r="D15" s="44">
        <f>'1'!D14</f>
        <v>143</v>
      </c>
      <c r="E15" s="44">
        <f>'1'!E14</f>
        <v>143</v>
      </c>
      <c r="F15" s="39" t="s">
        <v>64</v>
      </c>
      <c r="G15" s="39">
        <f t="shared" ref="G15" si="2">IF(AND(D15=0,E15=0),1,IF(F15="снижение",D15/E15,E15/D15))</f>
        <v>1</v>
      </c>
      <c r="H15" s="39" t="s">
        <v>36</v>
      </c>
      <c r="I15" s="39" t="s">
        <v>36</v>
      </c>
    </row>
    <row r="16" spans="1:9" outlineLevel="1" x14ac:dyDescent="0.25">
      <c r="A16" s="264" t="s">
        <v>93</v>
      </c>
      <c r="B16" s="265"/>
      <c r="C16" s="265"/>
      <c r="D16" s="265"/>
      <c r="E16" s="265"/>
      <c r="F16" s="265"/>
      <c r="G16" s="266"/>
      <c r="H16" s="38">
        <f>SUM(G17)/COUNT(G17)</f>
        <v>1</v>
      </c>
      <c r="I16" s="43">
        <f>(G17*C17)</f>
        <v>1</v>
      </c>
    </row>
    <row r="17" spans="1:9" ht="31.5" outlineLevel="2" x14ac:dyDescent="0.25">
      <c r="A17" s="26" t="s">
        <v>93</v>
      </c>
      <c r="B17" s="39" t="str">
        <f>'1'!C16</f>
        <v>кол</v>
      </c>
      <c r="C17" s="41">
        <v>1</v>
      </c>
      <c r="D17" s="49">
        <f>'1'!D16</f>
        <v>4</v>
      </c>
      <c r="E17" s="49">
        <f>'1'!E16</f>
        <v>4</v>
      </c>
      <c r="F17" s="39" t="s">
        <v>64</v>
      </c>
      <c r="G17" s="39">
        <f>IF(AND(D17=0,E17=0),1,IF(F17="снижение",D17/E17,E17/D17))</f>
        <v>1</v>
      </c>
      <c r="H17" s="39" t="s">
        <v>36</v>
      </c>
      <c r="I17" s="39" t="s">
        <v>36</v>
      </c>
    </row>
    <row r="18" spans="1:9" outlineLevel="1" x14ac:dyDescent="0.25">
      <c r="A18" s="264" t="s">
        <v>125</v>
      </c>
      <c r="B18" s="265"/>
      <c r="C18" s="265"/>
      <c r="D18" s="265"/>
      <c r="E18" s="265"/>
      <c r="F18" s="265"/>
      <c r="G18" s="266"/>
      <c r="H18" s="38">
        <f>SUM(G19:G24)/COUNT(G19:G24)</f>
        <v>1</v>
      </c>
      <c r="I18" s="38">
        <f>(G19*C19+G20*C20+G21*C21+G22*C22+G23*C23+G24*C24)</f>
        <v>0.99999999995999989</v>
      </c>
    </row>
    <row r="19" spans="1:9" ht="47.25" outlineLevel="1" x14ac:dyDescent="0.25">
      <c r="A19" s="15" t="s">
        <v>95</v>
      </c>
      <c r="B19" s="66" t="str">
        <f>'1'!C18</f>
        <v>балл</v>
      </c>
      <c r="C19" s="67">
        <v>0.16666666665999999</v>
      </c>
      <c r="D19" s="68">
        <f>'1'!D18</f>
        <v>5</v>
      </c>
      <c r="E19" s="68">
        <f>'1'!E18</f>
        <v>5</v>
      </c>
      <c r="F19" s="66" t="s">
        <v>64</v>
      </c>
      <c r="G19" s="39">
        <f t="shared" ref="G19:G22" si="3">IF(AND(D19=0,E19=0),1,IF(F19="снижение",D19/E19,E19/D19))</f>
        <v>1</v>
      </c>
      <c r="H19" s="65" t="s">
        <v>36</v>
      </c>
      <c r="I19" s="65" t="s">
        <v>36</v>
      </c>
    </row>
    <row r="20" spans="1:9" ht="94.5" outlineLevel="1" x14ac:dyDescent="0.25">
      <c r="A20" s="15" t="s">
        <v>96</v>
      </c>
      <c r="B20" s="66" t="str">
        <f>'1'!C19</f>
        <v>балл</v>
      </c>
      <c r="C20" s="67">
        <v>0.16666666665999999</v>
      </c>
      <c r="D20" s="68">
        <f>'1'!D19</f>
        <v>5</v>
      </c>
      <c r="E20" s="68">
        <f>'1'!E19</f>
        <v>5</v>
      </c>
      <c r="F20" s="66" t="s">
        <v>64</v>
      </c>
      <c r="G20" s="39">
        <f t="shared" si="3"/>
        <v>1</v>
      </c>
      <c r="H20" s="65" t="s">
        <v>36</v>
      </c>
      <c r="I20" s="65" t="s">
        <v>36</v>
      </c>
    </row>
    <row r="21" spans="1:9" ht="47.25" outlineLevel="1" x14ac:dyDescent="0.25">
      <c r="A21" s="15" t="s">
        <v>97</v>
      </c>
      <c r="B21" s="66" t="str">
        <f>'1'!C20</f>
        <v>балл</v>
      </c>
      <c r="C21" s="67">
        <v>0.16666666665999999</v>
      </c>
      <c r="D21" s="68">
        <f>'1'!D20</f>
        <v>5</v>
      </c>
      <c r="E21" s="68">
        <f>'1'!E20</f>
        <v>5</v>
      </c>
      <c r="F21" s="66" t="s">
        <v>64</v>
      </c>
      <c r="G21" s="39">
        <f t="shared" si="3"/>
        <v>1</v>
      </c>
      <c r="H21" s="65" t="s">
        <v>36</v>
      </c>
      <c r="I21" s="65" t="s">
        <v>36</v>
      </c>
    </row>
    <row r="22" spans="1:9" ht="31.5" outlineLevel="1" x14ac:dyDescent="0.25">
      <c r="A22" s="15" t="s">
        <v>98</v>
      </c>
      <c r="B22" s="66" t="str">
        <f>'1'!C21</f>
        <v>балл</v>
      </c>
      <c r="C22" s="67">
        <v>0.16666666665999999</v>
      </c>
      <c r="D22" s="68">
        <f>'1'!D21</f>
        <v>5</v>
      </c>
      <c r="E22" s="68">
        <f>'1'!E21</f>
        <v>5</v>
      </c>
      <c r="F22" s="66" t="s">
        <v>64</v>
      </c>
      <c r="G22" s="39">
        <f t="shared" si="3"/>
        <v>1</v>
      </c>
      <c r="H22" s="65" t="s">
        <v>36</v>
      </c>
      <c r="I22" s="65" t="s">
        <v>36</v>
      </c>
    </row>
    <row r="23" spans="1:9" ht="110.25" outlineLevel="2" x14ac:dyDescent="0.25">
      <c r="A23" s="15" t="s">
        <v>99</v>
      </c>
      <c r="B23" s="66" t="str">
        <f>'1'!C22</f>
        <v>балл</v>
      </c>
      <c r="C23" s="67">
        <v>0.16666666665999999</v>
      </c>
      <c r="D23" s="68">
        <f>'1'!D22</f>
        <v>5</v>
      </c>
      <c r="E23" s="68">
        <f>'1'!E22</f>
        <v>5</v>
      </c>
      <c r="F23" s="39" t="s">
        <v>64</v>
      </c>
      <c r="G23" s="39">
        <f t="shared" ref="G23:G24" si="4">IF(AND(D23=0,E23=0),1,IF(F23="снижение",D23/E23,E23/D23))</f>
        <v>1</v>
      </c>
      <c r="H23" s="39" t="s">
        <v>36</v>
      </c>
      <c r="I23" s="39" t="s">
        <v>36</v>
      </c>
    </row>
    <row r="24" spans="1:9" ht="47.25" outlineLevel="2" x14ac:dyDescent="0.25">
      <c r="A24" s="15" t="s">
        <v>100</v>
      </c>
      <c r="B24" s="66" t="str">
        <f>'1'!C23</f>
        <v>балл</v>
      </c>
      <c r="C24" s="67">
        <v>0.16666666665999999</v>
      </c>
      <c r="D24" s="68">
        <f>'1'!D23</f>
        <v>5</v>
      </c>
      <c r="E24" s="68">
        <f>'1'!E23</f>
        <v>5</v>
      </c>
      <c r="F24" s="39" t="s">
        <v>64</v>
      </c>
      <c r="G24" s="39">
        <f t="shared" si="4"/>
        <v>1</v>
      </c>
      <c r="H24" s="39" t="s">
        <v>36</v>
      </c>
      <c r="I24" s="39" t="s">
        <v>36</v>
      </c>
    </row>
    <row r="25" spans="1:9" x14ac:dyDescent="0.25">
      <c r="A25" s="32" t="s">
        <v>66</v>
      </c>
      <c r="B25" s="40" t="s">
        <v>36</v>
      </c>
      <c r="C25" s="40">
        <f>SUM(C9:C12,C15:C15,C17,C19:C24)</f>
        <v>3.9999999999599991</v>
      </c>
      <c r="D25" s="40" t="s">
        <v>36</v>
      </c>
      <c r="E25" s="40" t="s">
        <v>36</v>
      </c>
      <c r="F25" s="40" t="s">
        <v>36</v>
      </c>
      <c r="G25" s="40" t="s">
        <v>36</v>
      </c>
      <c r="H25" s="37">
        <f>SUM(G9:G12,G15:G15,G17,G23:G24)/COUNT(G9:G12,G15:G15,G17,G23:G24)</f>
        <v>1</v>
      </c>
      <c r="I25" s="37">
        <f>(I8+I14+I16+I18)/4</f>
        <v>1.24999999999</v>
      </c>
    </row>
    <row r="26" spans="1:9" ht="61.5" customHeight="1" x14ac:dyDescent="0.25">
      <c r="A26" s="262" t="s">
        <v>187</v>
      </c>
      <c r="B26" s="262"/>
      <c r="C26" s="262"/>
      <c r="D26" s="262"/>
      <c r="E26" s="262"/>
      <c r="F26" s="262"/>
      <c r="G26" s="262"/>
      <c r="H26" s="262"/>
      <c r="I26" s="262"/>
    </row>
    <row r="27" spans="1:9" ht="79.5" customHeight="1" x14ac:dyDescent="0.25">
      <c r="A27" s="262" t="s">
        <v>188</v>
      </c>
      <c r="B27" s="262"/>
      <c r="C27" s="262"/>
      <c r="D27" s="262"/>
      <c r="E27" s="262"/>
      <c r="F27" s="262"/>
      <c r="G27" s="262"/>
      <c r="H27" s="262"/>
      <c r="I27" s="262"/>
    </row>
    <row r="28" spans="1:9" ht="96.75" customHeight="1" x14ac:dyDescent="0.25">
      <c r="A28" s="262" t="s">
        <v>189</v>
      </c>
      <c r="B28" s="262"/>
      <c r="C28" s="262"/>
      <c r="D28" s="262"/>
      <c r="E28" s="262"/>
      <c r="F28" s="262"/>
      <c r="G28" s="262"/>
      <c r="H28" s="262"/>
      <c r="I28" s="262"/>
    </row>
    <row r="29" spans="1:9" ht="15.75" customHeight="1" x14ac:dyDescent="0.25">
      <c r="A29" s="82"/>
      <c r="B29" s="82"/>
      <c r="C29" s="82"/>
      <c r="D29" s="82"/>
      <c r="E29" s="82"/>
      <c r="F29" s="82"/>
      <c r="G29" s="82"/>
      <c r="H29" s="82"/>
      <c r="I29" s="82"/>
    </row>
    <row r="30" spans="1:9" ht="24.75" customHeight="1" x14ac:dyDescent="0.25">
      <c r="A30" s="125" t="s">
        <v>165</v>
      </c>
      <c r="B30" s="11"/>
      <c r="C30" s="87"/>
      <c r="F30" s="69"/>
      <c r="G30" s="69"/>
      <c r="H30" s="125"/>
      <c r="I30" s="138" t="s">
        <v>166</v>
      </c>
    </row>
    <row r="31" spans="1:9" x14ac:dyDescent="0.25">
      <c r="A31" s="87"/>
      <c r="B31" s="11"/>
      <c r="C31" s="87"/>
      <c r="H31" s="87"/>
      <c r="I31" s="138"/>
    </row>
    <row r="32" spans="1:9" x14ac:dyDescent="0.25">
      <c r="A32" s="125" t="s">
        <v>167</v>
      </c>
      <c r="B32" s="11"/>
      <c r="C32" s="87"/>
      <c r="H32" s="125"/>
      <c r="I32" s="138" t="s">
        <v>168</v>
      </c>
    </row>
    <row r="33" spans="1:9" x14ac:dyDescent="0.25">
      <c r="A33" s="87"/>
      <c r="B33" s="11"/>
      <c r="C33" s="87"/>
      <c r="H33" s="87"/>
      <c r="I33" s="137"/>
    </row>
    <row r="34" spans="1:9" x14ac:dyDescent="0.25">
      <c r="A34" s="70" t="s">
        <v>105</v>
      </c>
      <c r="B34" s="11"/>
      <c r="C34" s="7"/>
      <c r="H34" s="9"/>
      <c r="I34" s="126" t="s">
        <v>157</v>
      </c>
    </row>
  </sheetData>
  <mergeCells count="17">
    <mergeCell ref="G5:G6"/>
    <mergeCell ref="F5:F6"/>
    <mergeCell ref="A27:I27"/>
    <mergeCell ref="A28:I28"/>
    <mergeCell ref="A26:I26"/>
    <mergeCell ref="F1:I1"/>
    <mergeCell ref="A8:G8"/>
    <mergeCell ref="A14:G14"/>
    <mergeCell ref="A16:G16"/>
    <mergeCell ref="A18:G18"/>
    <mergeCell ref="A3:I3"/>
    <mergeCell ref="B5:B6"/>
    <mergeCell ref="C5:C6"/>
    <mergeCell ref="I5:I6"/>
    <mergeCell ref="D5:E5"/>
    <mergeCell ref="A5:A6"/>
    <mergeCell ref="H5:H6"/>
  </mergeCells>
  <pageMargins left="0.78740157480314965" right="0.78740157480314965" top="1.1811023622047245" bottom="0.39370078740157483" header="0.98425196850393704" footer="0.31496062992125984"/>
  <pageSetup paperSize="9" scale="96" firstPageNumber="24" fitToHeight="0" orientation="landscape" useFirstPageNumber="1" horizontalDpi="0" verticalDpi="0" r:id="rId1"/>
  <headerFooter>
    <oddHeader>&amp;C&amp;P</oddHeader>
  </headerFooter>
  <rowBreaks count="1" manualBreakCount="1">
    <brk id="22"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outlinePr summaryBelow="0" summaryRight="0"/>
  </sheetPr>
  <dimension ref="A1:G19"/>
  <sheetViews>
    <sheetView view="pageBreakPreview" zoomScaleNormal="85" zoomScaleSheetLayoutView="100" workbookViewId="0">
      <selection activeCell="D11" sqref="D11"/>
    </sheetView>
  </sheetViews>
  <sheetFormatPr defaultRowHeight="15.75" x14ac:dyDescent="0.25"/>
  <cols>
    <col min="1" max="1" width="17.5" style="27" customWidth="1"/>
    <col min="2" max="2" width="38" style="27" customWidth="1"/>
    <col min="3" max="4" width="21.75" style="27" customWidth="1"/>
    <col min="5" max="5" width="20.125" style="27" customWidth="1"/>
    <col min="6" max="16384" width="9" style="27"/>
  </cols>
  <sheetData>
    <row r="1" spans="1:7" ht="103.5" customHeight="1" x14ac:dyDescent="0.25">
      <c r="D1" s="256" t="s">
        <v>190</v>
      </c>
      <c r="E1" s="256"/>
    </row>
    <row r="6" spans="1:7" x14ac:dyDescent="0.25">
      <c r="A6" s="257" t="s">
        <v>72</v>
      </c>
      <c r="B6" s="257"/>
      <c r="C6" s="257"/>
      <c r="D6" s="257"/>
      <c r="E6" s="257"/>
    </row>
    <row r="8" spans="1:7" x14ac:dyDescent="0.25">
      <c r="A8" s="259" t="s">
        <v>76</v>
      </c>
      <c r="B8" s="259" t="s">
        <v>73</v>
      </c>
      <c r="C8" s="259"/>
      <c r="D8" s="259"/>
      <c r="E8" s="272" t="s">
        <v>75</v>
      </c>
    </row>
    <row r="9" spans="1:7" ht="63" x14ac:dyDescent="0.25">
      <c r="A9" s="259"/>
      <c r="B9" s="31" t="s">
        <v>58</v>
      </c>
      <c r="C9" s="31" t="s">
        <v>78</v>
      </c>
      <c r="D9" s="31" t="s">
        <v>79</v>
      </c>
      <c r="E9" s="272"/>
    </row>
    <row r="10" spans="1:7" s="34" customFormat="1" ht="12.75" customHeight="1" x14ac:dyDescent="0.25">
      <c r="A10" s="33">
        <v>1</v>
      </c>
      <c r="B10" s="33">
        <f>A10+1</f>
        <v>2</v>
      </c>
      <c r="C10" s="33">
        <f t="shared" ref="C10:E10" si="0">B10+1</f>
        <v>3</v>
      </c>
      <c r="D10" s="33">
        <f t="shared" si="0"/>
        <v>4</v>
      </c>
      <c r="E10" s="33">
        <f t="shared" si="0"/>
        <v>5</v>
      </c>
    </row>
    <row r="11" spans="1:7" x14ac:dyDescent="0.25">
      <c r="A11" s="28" t="s">
        <v>77</v>
      </c>
      <c r="B11" s="45">
        <f>'5'!E31</f>
        <v>1.0038558693314825</v>
      </c>
      <c r="C11" s="45">
        <f>'6'!H25</f>
        <v>1</v>
      </c>
      <c r="D11" s="45">
        <f>'6'!I25</f>
        <v>1.24999999999</v>
      </c>
      <c r="E11" s="48">
        <f>POWER((B11*C11*D11),(1/3))</f>
        <v>1.0786001057261101</v>
      </c>
    </row>
    <row r="12" spans="1:7" s="47" customFormat="1" x14ac:dyDescent="0.25">
      <c r="A12" s="32" t="s">
        <v>74</v>
      </c>
      <c r="B12" s="46" t="str">
        <f>IF(B11&gt;=0.9,"Высокая",IF(B11&gt;=0.8,"Средняя",IF(B11&gt;=0.7,"Удовлетворительная","Неудовлетворительная")))</f>
        <v>Высокая</v>
      </c>
      <c r="C12" s="46" t="str">
        <f>IF(C11&gt;=0.9,"Высокая",IF(C11&gt;=0.8,"Средняя",IF(C11&gt;=0.7,"Удовлетворительная","Неудовлетворительная")))</f>
        <v>Высокая</v>
      </c>
      <c r="D12" s="46" t="str">
        <f>IF(D11&gt;=0.9,"Высокая",IF(D11&gt;=0.8,"Средняя",IF(D11&gt;=0.7,"Удовлетворительная","Неудовлетворительная")))</f>
        <v>Высокая</v>
      </c>
      <c r="E12" s="46" t="str">
        <f>IF(E11&gt;=0.9,"Высокая",IF(E11&gt;=0.8,"Средняя",IF(E11&gt;=0.7,"Удовлетворительная","Неудовлетворительная")))</f>
        <v>Высокая</v>
      </c>
    </row>
    <row r="15" spans="1:7" x14ac:dyDescent="0.25">
      <c r="A15" s="125" t="s">
        <v>165</v>
      </c>
      <c r="B15" s="11"/>
      <c r="C15" s="87"/>
      <c r="D15" s="125"/>
      <c r="E15" s="138" t="s">
        <v>166</v>
      </c>
      <c r="F15" s="69"/>
      <c r="G15" s="69"/>
    </row>
    <row r="16" spans="1:7" ht="20.25" customHeight="1" x14ac:dyDescent="0.25">
      <c r="A16" s="87"/>
      <c r="B16" s="11"/>
      <c r="C16" s="87"/>
      <c r="D16" s="87"/>
      <c r="E16" s="138"/>
    </row>
    <row r="17" spans="1:5" x14ac:dyDescent="0.25">
      <c r="A17" s="125" t="s">
        <v>167</v>
      </c>
      <c r="B17" s="11"/>
      <c r="C17" s="87"/>
      <c r="D17" s="125"/>
      <c r="E17" s="138" t="s">
        <v>168</v>
      </c>
    </row>
    <row r="18" spans="1:5" x14ac:dyDescent="0.25">
      <c r="A18" s="87"/>
      <c r="B18" s="11"/>
      <c r="C18" s="87"/>
      <c r="D18" s="87"/>
      <c r="E18" s="137"/>
    </row>
    <row r="19" spans="1:5" x14ac:dyDescent="0.25">
      <c r="A19" s="139" t="s">
        <v>105</v>
      </c>
      <c r="B19" s="11"/>
      <c r="C19" s="7"/>
      <c r="D19" s="9"/>
      <c r="E19" s="126" t="s">
        <v>157</v>
      </c>
    </row>
  </sheetData>
  <mergeCells count="5">
    <mergeCell ref="D1:E1"/>
    <mergeCell ref="B8:D8"/>
    <mergeCell ref="E8:E9"/>
    <mergeCell ref="A6:E6"/>
    <mergeCell ref="A8:A9"/>
  </mergeCells>
  <pageMargins left="0.78740157480314965" right="0.78740157480314965" top="1.1811023622047245" bottom="0.39370078740157483" header="0.98425196850393704" footer="0.31496062992125984"/>
  <pageSetup paperSize="9" firstPageNumber="27" orientation="landscape" useFirstPageNumber="1" horizontalDpi="0" verticalDpi="0"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9</vt:i4>
      </vt:variant>
    </vt:vector>
  </HeadingPairs>
  <TitlesOfParts>
    <vt:vector size="16" baseType="lpstr">
      <vt:lpstr>1</vt:lpstr>
      <vt:lpstr>2</vt:lpstr>
      <vt:lpstr>3</vt:lpstr>
      <vt:lpstr>4</vt:lpstr>
      <vt:lpstr>5</vt:lpstr>
      <vt:lpstr>6</vt:lpstr>
      <vt:lpstr>7</vt:lpstr>
      <vt:lpstr>'1'!Заголовки_для_печати</vt:lpstr>
      <vt:lpstr>'2'!Заголовки_для_печати</vt:lpstr>
      <vt:lpstr>'4'!Заголовки_для_печати</vt:lpstr>
      <vt:lpstr>'5'!Заголовки_для_печати</vt:lpstr>
      <vt:lpstr>'1'!Область_печати</vt:lpstr>
      <vt:lpstr>'2'!Область_печати</vt:lpstr>
      <vt:lpstr>'3'!Область_печати</vt:lpstr>
      <vt:lpstr>'4'!Область_печати</vt:lpstr>
      <vt:lpstr>'7'!Область_печати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Л. Моховикова</dc:creator>
  <cp:lastModifiedBy>Анастасия В. Крпухина</cp:lastModifiedBy>
  <cp:lastPrinted>2017-04-20T05:10:16Z</cp:lastPrinted>
  <dcterms:created xsi:type="dcterms:W3CDTF">2015-03-05T05:18:46Z</dcterms:created>
  <dcterms:modified xsi:type="dcterms:W3CDTF">2017-04-20T05:21:33Z</dcterms:modified>
</cp:coreProperties>
</file>